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adikova\Documents\projekty\Mikroregion Nechanicko III. PRO DOTACI\Stračov\Stračov Konečná dokumentace PRO DOTACI\"/>
    </mc:Choice>
  </mc:AlternateContent>
  <bookViews>
    <workbookView xWindow="-105" yWindow="-105" windowWidth="23250" windowHeight="12570" tabRatio="759"/>
  </bookViews>
  <sheets>
    <sheet name="Sumarizace" sheetId="8" r:id="rId1"/>
    <sheet name="Podél svodnice rostliny" sheetId="6" r:id="rId2"/>
    <sheet name="Podél svodnice materiál" sheetId="11" r:id="rId3"/>
    <sheet name="Podél svodnice práce" sheetId="12" r:id="rId4"/>
    <sheet name="U pomníku rostliny" sheetId="10" r:id="rId5"/>
    <sheet name="U pomníku materiál" sheetId="7" r:id="rId6"/>
    <sheet name="U pomníku práce" sheetId="5" r:id="rId7"/>
  </sheets>
  <definedNames>
    <definedName name="_xlnm.Print_Titles" localSheetId="2">'Podél svodnice materiál'!$7:$7</definedName>
    <definedName name="_xlnm.Print_Titles" localSheetId="3">'Podél svodnice práce'!$7:$7</definedName>
    <definedName name="_xlnm.Print_Titles" localSheetId="1">'Podél svodnice rostliny'!$7:$7</definedName>
    <definedName name="_xlnm.Print_Titles" localSheetId="5">'U pomníku materiál'!$7:$7</definedName>
    <definedName name="_xlnm.Print_Titles" localSheetId="6">'U pomníku práce'!$7:$7</definedName>
    <definedName name="_xlnm.Print_Titles" localSheetId="4">'U pomníku rostliny'!$7:$7</definedName>
    <definedName name="_xlnm.Print_Area" localSheetId="2">'Podél svodnice materiál'!$A$1:$G$29</definedName>
    <definedName name="_xlnm.Print_Area" localSheetId="3">'Podél svodnice práce'!$A$1:$G$49</definedName>
    <definedName name="_xlnm.Print_Area" localSheetId="1">'Podél svodnice rostliny'!$A$1:$G$12</definedName>
    <definedName name="_xlnm.Print_Area" localSheetId="0">Sumarizace!$A$1:$E$24</definedName>
    <definedName name="_xlnm.Print_Area" localSheetId="5">'U pomníku materiál'!$A$1:$G$31</definedName>
    <definedName name="_xlnm.Print_Area" localSheetId="6">'U pomníku práce'!$A$1:$G$55</definedName>
    <definedName name="_xlnm.Print_Area" localSheetId="4">'U pomníku rostliny'!$A$1:$G$10</definedName>
  </definedNames>
  <calcPr calcId="162913"/>
</workbook>
</file>

<file path=xl/calcChain.xml><?xml version="1.0" encoding="utf-8"?>
<calcChain xmlns="http://schemas.openxmlformats.org/spreadsheetml/2006/main">
  <c r="G51" i="5" l="1"/>
  <c r="G30" i="7"/>
  <c r="G44" i="12"/>
  <c r="G28" i="11" l="1"/>
  <c r="G11" i="6" l="1"/>
  <c r="G14" i="5" l="1"/>
  <c r="G13" i="5"/>
  <c r="G22" i="5"/>
  <c r="G14" i="11" l="1"/>
  <c r="G13" i="11"/>
  <c r="G48" i="12" l="1"/>
  <c r="G47" i="12"/>
  <c r="G46" i="12"/>
  <c r="G43" i="12"/>
  <c r="G42" i="12"/>
  <c r="G41" i="12"/>
  <c r="G40" i="12"/>
  <c r="G39" i="12"/>
  <c r="G38" i="12"/>
  <c r="G37" i="12"/>
  <c r="G35" i="12"/>
  <c r="G34" i="12"/>
  <c r="G33" i="12"/>
  <c r="G32" i="12"/>
  <c r="G31" i="12"/>
  <c r="G30" i="12"/>
  <c r="G29" i="12"/>
  <c r="G27" i="12"/>
  <c r="G26" i="12"/>
  <c r="G25" i="12"/>
  <c r="G24" i="12"/>
  <c r="G23" i="12"/>
  <c r="G22" i="12"/>
  <c r="G21" i="12"/>
  <c r="G15" i="12"/>
  <c r="G19" i="12"/>
  <c r="G18" i="12"/>
  <c r="G17" i="12"/>
  <c r="G16" i="12"/>
  <c r="G14" i="12"/>
  <c r="G13" i="12"/>
  <c r="G12" i="12"/>
  <c r="G11" i="12"/>
  <c r="G10" i="12"/>
  <c r="G9" i="12"/>
  <c r="G27" i="11"/>
  <c r="G26" i="11"/>
  <c r="G24" i="11"/>
  <c r="G23" i="11"/>
  <c r="G21" i="11"/>
  <c r="G20" i="11"/>
  <c r="G18" i="11"/>
  <c r="G17" i="11"/>
  <c r="G16" i="11"/>
  <c r="G15" i="11"/>
  <c r="G12" i="11"/>
  <c r="G11" i="11"/>
  <c r="G10" i="11"/>
  <c r="G9" i="10"/>
  <c r="G10" i="10" s="1"/>
  <c r="C19" i="8" s="1"/>
  <c r="G54" i="5"/>
  <c r="G10" i="7"/>
  <c r="G29" i="11" l="1"/>
  <c r="C13" i="8" s="1"/>
  <c r="G49" i="12"/>
  <c r="C14" i="8" s="1"/>
  <c r="G20" i="5" l="1"/>
  <c r="G50" i="5" l="1"/>
  <c r="G42" i="5"/>
  <c r="G34" i="5"/>
  <c r="G49" i="5" l="1"/>
  <c r="G48" i="5"/>
  <c r="G47" i="5"/>
  <c r="G46" i="5"/>
  <c r="G45" i="5"/>
  <c r="G44" i="5"/>
  <c r="G41" i="5"/>
  <c r="G40" i="5"/>
  <c r="G39" i="5"/>
  <c r="G38" i="5"/>
  <c r="G37" i="5"/>
  <c r="G36" i="5"/>
  <c r="G33" i="5"/>
  <c r="G32" i="5"/>
  <c r="G31" i="5"/>
  <c r="G30" i="5"/>
  <c r="G29" i="5"/>
  <c r="G28" i="5"/>
  <c r="G26" i="5"/>
  <c r="G25" i="5"/>
  <c r="G24" i="5"/>
  <c r="G23" i="5"/>
  <c r="G21" i="5"/>
  <c r="G19" i="5"/>
  <c r="G18" i="5"/>
  <c r="G17" i="5"/>
  <c r="G16" i="5"/>
  <c r="G29" i="7"/>
  <c r="G26" i="7"/>
  <c r="G23" i="7"/>
  <c r="G28" i="7" l="1"/>
  <c r="G25" i="7"/>
  <c r="G22" i="7"/>
  <c r="G20" i="7"/>
  <c r="G19" i="7"/>
  <c r="G18" i="7"/>
  <c r="G17" i="7"/>
  <c r="G16" i="7"/>
  <c r="G15" i="7"/>
  <c r="G14" i="7"/>
  <c r="G13" i="7"/>
  <c r="G12" i="7"/>
  <c r="G31" i="7" l="1"/>
  <c r="G53" i="5"/>
  <c r="G11" i="5"/>
  <c r="G10" i="5"/>
  <c r="G9" i="5"/>
  <c r="G9" i="6"/>
  <c r="G10" i="6"/>
  <c r="G12" i="6" l="1"/>
  <c r="G55" i="5"/>
  <c r="D14" i="8" l="1"/>
  <c r="E14" i="8" s="1"/>
  <c r="C21" i="8"/>
  <c r="D13" i="8"/>
  <c r="E13" i="8" s="1"/>
  <c r="C20" i="8"/>
  <c r="D20" i="8" s="1"/>
  <c r="E20" i="8" s="1"/>
  <c r="D21" i="8" l="1"/>
  <c r="E21" i="8" s="1"/>
  <c r="C22" i="8"/>
  <c r="C12" i="8"/>
  <c r="C15" i="8" s="1"/>
  <c r="C24" i="8" l="1"/>
  <c r="D12" i="8"/>
  <c r="D15" i="8" s="1"/>
  <c r="D19" i="8"/>
  <c r="D22" i="8" s="1"/>
  <c r="D24" i="8" l="1"/>
  <c r="E12" i="8"/>
  <c r="E15" i="8" s="1"/>
  <c r="E19" i="8"/>
  <c r="E22" i="8" s="1"/>
  <c r="E24" i="8" l="1"/>
</calcChain>
</file>

<file path=xl/sharedStrings.xml><?xml version="1.0" encoding="utf-8"?>
<sst xmlns="http://schemas.openxmlformats.org/spreadsheetml/2006/main" count="509" uniqueCount="149">
  <si>
    <t>t</t>
  </si>
  <si>
    <t>Kontrola ukotvení dřeviny a obalu kmene</t>
  </si>
  <si>
    <t>Doprava rostlin a materiálů</t>
  </si>
  <si>
    <t>Doprava osob</t>
  </si>
  <si>
    <t>PŔÍPRAVA STANOVIŠTĚ</t>
  </si>
  <si>
    <t>ZALOŽENÍ TRÁVNÍKU</t>
  </si>
  <si>
    <t>Množství</t>
  </si>
  <si>
    <t>Mj</t>
  </si>
  <si>
    <t>Cena/Mj</t>
  </si>
  <si>
    <t>Cena/ks</t>
  </si>
  <si>
    <t xml:space="preserve"> Popis</t>
  </si>
  <si>
    <t>Popis</t>
  </si>
  <si>
    <t>Akce:</t>
  </si>
  <si>
    <t>Datum:</t>
  </si>
  <si>
    <t>Cena celkem</t>
  </si>
  <si>
    <t>m2</t>
  </si>
  <si>
    <t>m3</t>
  </si>
  <si>
    <t>kg</t>
  </si>
  <si>
    <t>číslo</t>
  </si>
  <si>
    <t>Velikost</t>
  </si>
  <si>
    <t>Listnaté stromy</t>
  </si>
  <si>
    <t xml:space="preserve">                                                                     </t>
  </si>
  <si>
    <t>ks</t>
  </si>
  <si>
    <t>bm</t>
  </si>
  <si>
    <t>l</t>
  </si>
  <si>
    <t>č. položky</t>
  </si>
  <si>
    <t>R</t>
  </si>
  <si>
    <t>suma</t>
  </si>
  <si>
    <t>100ks</t>
  </si>
  <si>
    <t>Dovoz vody pro zálivku rostlin na vzdálenost do 1000 m</t>
  </si>
  <si>
    <t xml:space="preserve">Taxon </t>
  </si>
  <si>
    <t>CELKEM ROSTLINNÝ MATERIÁL</t>
  </si>
  <si>
    <t>OSTATNÍ MATERIÁL</t>
  </si>
  <si>
    <t>ROZPOČET - ROSTLINNÝ MATERIÁL</t>
  </si>
  <si>
    <t>Výpočet</t>
  </si>
  <si>
    <t>ROZPOČET - OSTATNÍ MATERIÁL</t>
  </si>
  <si>
    <t>Úvazek 1,8 m á 1 strom, na průřezu plochý</t>
  </si>
  <si>
    <t xml:space="preserve"> CELKEM OSTATNÍ MATERIÁL</t>
  </si>
  <si>
    <t>CELKEM PRÁCE</t>
  </si>
  <si>
    <t>ROZPOČET - SUMARIZACE</t>
  </si>
  <si>
    <t>Položka</t>
  </si>
  <si>
    <t>Kč bez DPH</t>
  </si>
  <si>
    <t>DPH 21%</t>
  </si>
  <si>
    <t>Kč CELKEM</t>
  </si>
  <si>
    <t>Rostlinný materiál</t>
  </si>
  <si>
    <t>Ostatní materiál</t>
  </si>
  <si>
    <t>CELKEM</t>
  </si>
  <si>
    <t xml:space="preserve">Ceny uvedené v rozpočtu zahrnují veškeré náklady potřebné k dokončení díla dle technické zprávy a grafických příloh a to  </t>
  </si>
  <si>
    <t>včetně nákladů režijních, dopravy, nákladů na zřízení staveniště,.. Pokud nějaká položka chybí, má se za to,  že je rozpuštěna</t>
  </si>
  <si>
    <t>v ostatních položkách</t>
  </si>
  <si>
    <t>ROZPOČET - ZAHRADNICKÉ PRÁCE</t>
  </si>
  <si>
    <t>Zahradnické práce</t>
  </si>
  <si>
    <t>počet ks</t>
  </si>
  <si>
    <t>Číslo</t>
  </si>
  <si>
    <t>Povýsadbový řez stromů</t>
  </si>
  <si>
    <t>Nátěr proti okusu, 0,006kg/sazenice</t>
  </si>
  <si>
    <t>Následná péče v 1.vegetačním období</t>
  </si>
  <si>
    <t>Následná péče v 2.vegetačním období</t>
  </si>
  <si>
    <t>Následná péče v 3.vegetačním období</t>
  </si>
  <si>
    <t>VÝSADBA OVOCNÉHO STROMU</t>
  </si>
  <si>
    <t>Hydrogel, pod stromy, 0,1kg/ks</t>
  </si>
  <si>
    <t>Tabletové hnojivo ke dřevinám - Silvamix, 20g/ks</t>
  </si>
  <si>
    <t>Pletivo pozinkované, vhodné k individuální ochraně dřevin, výška 1,6m, 1,8bm/ks</t>
  </si>
  <si>
    <t>Dřevěné příčky půlené - délka 40 cm, 3ks /strom</t>
  </si>
  <si>
    <t xml:space="preserve">Voda zálivková - zálivka stromů 50 l/ks, opakování 2x </t>
  </si>
  <si>
    <t xml:space="preserve">Voda zálivková - zálivka stromů 20 l/ks, opakování 6x </t>
  </si>
  <si>
    <t>Obdělání půdy válením v rovině a svahu do 1:5</t>
  </si>
  <si>
    <t>Založení lučního trávníku výsevem plochy do 1000 m2 v rovině a ve svahu do 1:5</t>
  </si>
  <si>
    <t>Hloubení jamek bez výměny půdy zeminy tř 1 až 4 objem do 0,4 m3 v rovině a svahu do 1:5</t>
  </si>
  <si>
    <t>Výsadba stromu bez balu do jamky výška kmene do 1,8 m v rovině a svahu do 1:5</t>
  </si>
  <si>
    <t>Ošetřování vysazených dřevin soliterních v rovině a svahu do 1:5</t>
  </si>
  <si>
    <t>Ukotvení kmene dřevin třemi kůly D do 0,1 m délky do 3 m</t>
  </si>
  <si>
    <t>Mulčování rostlin kůrou tl. do 0,1 m v rovině a svahu do 1:5</t>
  </si>
  <si>
    <t>Vypletí záhonu dřevin soliterních s naložením a odvozem odpadu do 20 km v rovině a svahu do 1:5</t>
  </si>
  <si>
    <t>Hnojení půdy umělým hnojivem k jednotlivým rostlinám v rovině a svahu do 1:5 - HNOJIVO</t>
  </si>
  <si>
    <t>Hnojení půdy umělým hnojivem k jednotlivým rostlinám v rovině a svahu do 1:5 - HYDROGEL</t>
  </si>
  <si>
    <t>Ochrana dřevin před okusem mechanicky pletivem v rovině a svahu do 1:5</t>
  </si>
  <si>
    <t>Ochrana listnatých dřevin přes 70 cm před okusem chemickým nátěrem v rovině a svahu do 1:5</t>
  </si>
  <si>
    <t>Znovuuvázání dřeviny ke kůlům, 5%</t>
  </si>
  <si>
    <t>Zalití rostlin vodou přes 20m2, 50l/ks, opakování 2x</t>
  </si>
  <si>
    <t>Zalití rostlin vodou přes 20m2, 20l/ks, opakování 6x</t>
  </si>
  <si>
    <t>Obdělání půdy hrabáním v rovině a svahu do 1:5, opakování 2x</t>
  </si>
  <si>
    <t>Vytýčení nutných inženýrských sítí</t>
  </si>
  <si>
    <t>Revitalizace zeleně v Mikroregionu Nechanicko III.</t>
  </si>
  <si>
    <t>Obec Stračov</t>
  </si>
  <si>
    <t>Podél svodnice</t>
  </si>
  <si>
    <t>U pomníku</t>
  </si>
  <si>
    <t>Obec:</t>
  </si>
  <si>
    <t>Lokalita:</t>
  </si>
  <si>
    <t xml:space="preserve">U pomníku </t>
  </si>
  <si>
    <t>Malus domestica, výběr ovocné odrůdy bude upřesněn autorským dozorem při realizaci, budou použity minimálně čtyři kultivary, např.: Holovouské malinové, Daňkovo, Grávštýnské, Studničné, Sudetská reneta, Košíkové,..</t>
  </si>
  <si>
    <t xml:space="preserve">Prunus avium budou použity minimálně 4 různé kultivary (např.: Karešova, Těchlovická, Kaštánka, Kordia, Burlat, Hedelfingerská, Napoleonova,..) </t>
  </si>
  <si>
    <t>Polokmen, prostokořenný</t>
  </si>
  <si>
    <t>9ks</t>
  </si>
  <si>
    <t>9</t>
  </si>
  <si>
    <t>Kůly dřevěné, kotvení, 3 ks/ks, soustružené kůly s fazetou, průřez kruh, tl. 8cm, délka 2,2m</t>
  </si>
  <si>
    <t>45ks*0,1kg</t>
  </si>
  <si>
    <t>45ks*0,02kg</t>
  </si>
  <si>
    <t>45ks*3ks</t>
  </si>
  <si>
    <t>45ks*1,8m</t>
  </si>
  <si>
    <t>45ks*1,8bm</t>
  </si>
  <si>
    <t>45ks*0,006kg</t>
  </si>
  <si>
    <t>45ks*50l*2</t>
  </si>
  <si>
    <t>45ks*20l*6</t>
  </si>
  <si>
    <t>45ks</t>
  </si>
  <si>
    <t>45m2</t>
  </si>
  <si>
    <t>45ks*0,02kg/1000</t>
  </si>
  <si>
    <t>45ks*0,1kg/1000</t>
  </si>
  <si>
    <t>45ks/100ks</t>
  </si>
  <si>
    <t>45ks*50l*2/1000</t>
  </si>
  <si>
    <t>45ks*20l*6/1000</t>
  </si>
  <si>
    <t>45ks*0,05</t>
  </si>
  <si>
    <t>Obdělání půdy kultivátorováním v rovině a svahu do 1:5</t>
  </si>
  <si>
    <t>9m2</t>
  </si>
  <si>
    <t>9ks*0,02kg/1000</t>
  </si>
  <si>
    <t>9ks*0,1kg/1000</t>
  </si>
  <si>
    <t>9ks/100ks</t>
  </si>
  <si>
    <t>9ks*50l*2/1000</t>
  </si>
  <si>
    <t>9ks*20l*6/1000</t>
  </si>
  <si>
    <t>9ks*0,05</t>
  </si>
  <si>
    <t>4+5ks</t>
  </si>
  <si>
    <t>7+4+7ks</t>
  </si>
  <si>
    <t>18</t>
  </si>
  <si>
    <t>Prunus domestica budou použity minimálně čtyři kultivary, např.: Chrudimská, Durancie, Hamanova, Gabrovská, Wangenheimova,..</t>
  </si>
  <si>
    <t>12+6ks</t>
  </si>
  <si>
    <t>Ovocné stromy</t>
  </si>
  <si>
    <t>8ks</t>
  </si>
  <si>
    <t>8</t>
  </si>
  <si>
    <t>8ks*0,1kg</t>
  </si>
  <si>
    <t>8ks*0,02kg</t>
  </si>
  <si>
    <t>8ks*3ks</t>
  </si>
  <si>
    <t>8ks*1,8m</t>
  </si>
  <si>
    <t>8ks*1,8bm</t>
  </si>
  <si>
    <t>8ks*0,006kg</t>
  </si>
  <si>
    <t>8ks*50l*2</t>
  </si>
  <si>
    <t>8ks*20l*6</t>
  </si>
  <si>
    <t>prosinec 2022</t>
  </si>
  <si>
    <t>Travní semeno,složení dle TZ, výsevek 8g/m2</t>
  </si>
  <si>
    <t>470m2*0,008kg</t>
  </si>
  <si>
    <t>470m2</t>
  </si>
  <si>
    <t>470m2*2</t>
  </si>
  <si>
    <t>45ks*0,03m3</t>
  </si>
  <si>
    <t>Borka do stromových mís (vrstva 8 cm - jemná), 1 ks /0,03m3</t>
  </si>
  <si>
    <t>Doplnění borky do stromových mís v tl. vrstvy 5cm, 1 ks/0,02m3</t>
  </si>
  <si>
    <t>45ks*0,02m3</t>
  </si>
  <si>
    <t>45ks*0,3m2</t>
  </si>
  <si>
    <t>8ks*0,03m3</t>
  </si>
  <si>
    <t>8ks*0,02m3</t>
  </si>
  <si>
    <t>9ks*0,3m2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</si>
</sst>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2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/>
    <xf numFmtId="0" fontId="9" fillId="0" borderId="0" xfId="0" applyNumberFormat="1" applyFont="1" applyFill="1" applyAlignment="1" applyProtection="1">
      <alignment vertical="center"/>
    </xf>
    <xf numFmtId="0" fontId="9" fillId="4" borderId="5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center" wrapText="1"/>
    </xf>
    <xf numFmtId="49" fontId="9" fillId="4" borderId="16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164" fontId="9" fillId="4" borderId="17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/>
    <xf numFmtId="0" fontId="6" fillId="0" borderId="0" xfId="0" applyNumberFormat="1" applyFont="1" applyFill="1" applyAlignment="1" applyProtection="1">
      <alignment vertical="center"/>
    </xf>
    <xf numFmtId="49" fontId="6" fillId="4" borderId="6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0" borderId="0" xfId="0" applyFont="1"/>
    <xf numFmtId="49" fontId="2" fillId="3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12" fillId="0" borderId="0" xfId="0" applyFont="1" applyAlignment="1"/>
    <xf numFmtId="0" fontId="6" fillId="4" borderId="10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top"/>
    </xf>
    <xf numFmtId="49" fontId="6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top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top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top"/>
    </xf>
    <xf numFmtId="49" fontId="9" fillId="4" borderId="10" xfId="0" applyNumberFormat="1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4" fontId="9" fillId="4" borderId="1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Alignment="1" applyProtection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 wrapText="1"/>
    </xf>
    <xf numFmtId="2" fontId="9" fillId="4" borderId="10" xfId="0" applyNumberFormat="1" applyFont="1" applyFill="1" applyBorder="1" applyAlignment="1">
      <alignment horizontal="center" vertical="center" wrapText="1"/>
    </xf>
    <xf numFmtId="2" fontId="14" fillId="4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4" fontId="18" fillId="4" borderId="10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 applyProtection="1">
      <alignment horizontal="left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center" vertical="center" wrapText="1"/>
    </xf>
    <xf numFmtId="49" fontId="9" fillId="4" borderId="0" xfId="0" applyNumberFormat="1" applyFont="1" applyFill="1" applyAlignment="1">
      <alignment horizontal="left" vertical="center"/>
    </xf>
    <xf numFmtId="49" fontId="9" fillId="5" borderId="0" xfId="0" applyNumberFormat="1" applyFont="1" applyFill="1" applyAlignment="1" applyProtection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/>
    </xf>
    <xf numFmtId="0" fontId="20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7" fillId="4" borderId="18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4" borderId="1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9" fillId="4" borderId="1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6" borderId="18" xfId="0" applyFont="1" applyFill="1" applyBorder="1"/>
    <xf numFmtId="0" fontId="9" fillId="6" borderId="10" xfId="0" applyFont="1" applyFill="1" applyBorder="1"/>
    <xf numFmtId="164" fontId="9" fillId="6" borderId="10" xfId="0" applyNumberFormat="1" applyFont="1" applyFill="1" applyBorder="1" applyAlignment="1">
      <alignment horizontal="center" vertical="center"/>
    </xf>
    <xf numFmtId="164" fontId="9" fillId="6" borderId="12" xfId="0" applyNumberFormat="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left" vertical="top" wrapText="1"/>
    </xf>
    <xf numFmtId="0" fontId="9" fillId="4" borderId="21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Fill="1" applyBorder="1" applyAlignment="1">
      <alignment vertical="top"/>
    </xf>
    <xf numFmtId="49" fontId="2" fillId="0" borderId="23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10.7109375" style="8" customWidth="1"/>
    <col min="2" max="2" width="42.7109375" style="8" customWidth="1"/>
    <col min="3" max="3" width="19.5703125" style="9" customWidth="1"/>
    <col min="4" max="4" width="20.7109375" style="9" customWidth="1"/>
    <col min="5" max="5" width="27" style="9" customWidth="1"/>
    <col min="6" max="6" width="9.140625" style="8"/>
    <col min="7" max="7" width="11.42578125" style="8" bestFit="1" customWidth="1"/>
    <col min="8" max="16384" width="9.140625" style="8"/>
  </cols>
  <sheetData>
    <row r="1" spans="1:5" ht="18.75" x14ac:dyDescent="0.3">
      <c r="B1" s="31" t="s">
        <v>39</v>
      </c>
    </row>
    <row r="2" spans="1:5" ht="14.25" customHeight="1" x14ac:dyDescent="0.25">
      <c r="A2" s="10" t="s">
        <v>12</v>
      </c>
      <c r="B2" s="128" t="s">
        <v>83</v>
      </c>
      <c r="C2" s="11"/>
      <c r="D2" s="10"/>
      <c r="E2" s="10"/>
    </row>
    <row r="3" spans="1:5" ht="14.25" customHeight="1" x14ac:dyDescent="0.25">
      <c r="A3" s="10" t="s">
        <v>87</v>
      </c>
      <c r="B3" s="135" t="s">
        <v>84</v>
      </c>
      <c r="C3" s="11"/>
      <c r="D3" s="10"/>
      <c r="E3" s="10"/>
    </row>
    <row r="4" spans="1:5" ht="15" customHeight="1" x14ac:dyDescent="0.25">
      <c r="A4" s="10" t="s">
        <v>13</v>
      </c>
      <c r="B4" s="128" t="s">
        <v>136</v>
      </c>
      <c r="C4" s="11"/>
      <c r="D4" s="10"/>
      <c r="E4" s="10"/>
    </row>
    <row r="5" spans="1:5" ht="15" customHeight="1" x14ac:dyDescent="0.25">
      <c r="A5" s="10"/>
      <c r="B5" s="11"/>
      <c r="C5" s="11"/>
      <c r="D5" s="10"/>
      <c r="E5" s="10"/>
    </row>
    <row r="6" spans="1:5" s="15" customFormat="1" ht="15" customHeight="1" x14ac:dyDescent="0.25">
      <c r="A6" s="12" t="s">
        <v>47</v>
      </c>
      <c r="B6" s="13"/>
      <c r="C6" s="13"/>
      <c r="D6" s="14"/>
      <c r="E6" s="14"/>
    </row>
    <row r="7" spans="1:5" s="15" customFormat="1" ht="15" customHeight="1" x14ac:dyDescent="0.25">
      <c r="A7" s="12" t="s">
        <v>48</v>
      </c>
      <c r="B7" s="13"/>
      <c r="C7" s="13"/>
      <c r="D7" s="14"/>
      <c r="E7" s="14"/>
    </row>
    <row r="8" spans="1:5" s="15" customFormat="1" ht="15" customHeight="1" x14ac:dyDescent="0.25">
      <c r="A8" s="12" t="s">
        <v>49</v>
      </c>
      <c r="B8" s="13"/>
      <c r="C8" s="13"/>
      <c r="D8" s="14"/>
      <c r="E8" s="14"/>
    </row>
    <row r="9" spans="1:5" ht="15.75" thickBot="1" x14ac:dyDescent="0.3">
      <c r="A9" s="16"/>
    </row>
    <row r="10" spans="1:5" ht="15.75" thickBot="1" x14ac:dyDescent="0.3">
      <c r="A10" s="165" t="s">
        <v>85</v>
      </c>
      <c r="B10" s="166"/>
      <c r="C10" s="166"/>
      <c r="D10" s="166"/>
      <c r="E10" s="167"/>
    </row>
    <row r="11" spans="1:5" s="21" customFormat="1" x14ac:dyDescent="0.25">
      <c r="A11" s="17" t="s">
        <v>18</v>
      </c>
      <c r="B11" s="18" t="s">
        <v>40</v>
      </c>
      <c r="C11" s="19" t="s">
        <v>41</v>
      </c>
      <c r="D11" s="19" t="s">
        <v>42</v>
      </c>
      <c r="E11" s="20" t="s">
        <v>43</v>
      </c>
    </row>
    <row r="12" spans="1:5" ht="30" customHeight="1" x14ac:dyDescent="0.25">
      <c r="A12" s="22">
        <v>1</v>
      </c>
      <c r="B12" s="23" t="s">
        <v>44</v>
      </c>
      <c r="C12" s="24">
        <f>'Podél svodnice rostliny'!$G$12</f>
        <v>0</v>
      </c>
      <c r="D12" s="24">
        <f>0.21*C12</f>
        <v>0</v>
      </c>
      <c r="E12" s="25">
        <f>C12+D12</f>
        <v>0</v>
      </c>
    </row>
    <row r="13" spans="1:5" ht="30" customHeight="1" x14ac:dyDescent="0.25">
      <c r="A13" s="22">
        <v>2</v>
      </c>
      <c r="B13" s="23" t="s">
        <v>45</v>
      </c>
      <c r="C13" s="24">
        <f>'Podél svodnice materiál'!$G$29</f>
        <v>0</v>
      </c>
      <c r="D13" s="24">
        <f>0.21*C13</f>
        <v>0</v>
      </c>
      <c r="E13" s="25">
        <f>C13+D13</f>
        <v>0</v>
      </c>
    </row>
    <row r="14" spans="1:5" ht="31.5" customHeight="1" x14ac:dyDescent="0.25">
      <c r="A14" s="22">
        <v>3</v>
      </c>
      <c r="B14" s="23" t="s">
        <v>51</v>
      </c>
      <c r="C14" s="24">
        <f>'Podél svodnice práce'!$G$49</f>
        <v>0</v>
      </c>
      <c r="D14" s="24">
        <f>0.21*C14</f>
        <v>0</v>
      </c>
      <c r="E14" s="25">
        <f>C14+D14</f>
        <v>0</v>
      </c>
    </row>
    <row r="15" spans="1:5" ht="30.75" customHeight="1" thickBot="1" x14ac:dyDescent="0.3">
      <c r="A15" s="26"/>
      <c r="B15" s="27" t="s">
        <v>46</v>
      </c>
      <c r="C15" s="28">
        <f>SUM(C12:C14)</f>
        <v>0</v>
      </c>
      <c r="D15" s="28">
        <f>SUM(D12:D14)</f>
        <v>0</v>
      </c>
      <c r="E15" s="29">
        <f>SUM(E12:E14)</f>
        <v>0</v>
      </c>
    </row>
    <row r="16" spans="1:5" ht="15.95" customHeight="1" thickBot="1" x14ac:dyDescent="0.3">
      <c r="E16" s="30"/>
    </row>
    <row r="17" spans="1:5" ht="15.75" thickBot="1" x14ac:dyDescent="0.3">
      <c r="A17" s="165" t="s">
        <v>86</v>
      </c>
      <c r="B17" s="166"/>
      <c r="C17" s="166"/>
      <c r="D17" s="166"/>
      <c r="E17" s="167"/>
    </row>
    <row r="18" spans="1:5" x14ac:dyDescent="0.25">
      <c r="A18" s="17" t="s">
        <v>18</v>
      </c>
      <c r="B18" s="18" t="s">
        <v>40</v>
      </c>
      <c r="C18" s="19" t="s">
        <v>41</v>
      </c>
      <c r="D18" s="19" t="s">
        <v>42</v>
      </c>
      <c r="E18" s="20" t="s">
        <v>43</v>
      </c>
    </row>
    <row r="19" spans="1:5" ht="28.9" customHeight="1" x14ac:dyDescent="0.25">
      <c r="A19" s="22">
        <v>1</v>
      </c>
      <c r="B19" s="23" t="s">
        <v>44</v>
      </c>
      <c r="C19" s="24">
        <f>'U pomníku rostliny'!$G$10</f>
        <v>0</v>
      </c>
      <c r="D19" s="24">
        <f>0.21*C19</f>
        <v>0</v>
      </c>
      <c r="E19" s="25">
        <f>C19+D19</f>
        <v>0</v>
      </c>
    </row>
    <row r="20" spans="1:5" ht="30" customHeight="1" x14ac:dyDescent="0.25">
      <c r="A20" s="22">
        <v>2</v>
      </c>
      <c r="B20" s="23" t="s">
        <v>45</v>
      </c>
      <c r="C20" s="24">
        <f>'U pomníku materiál'!$G$31</f>
        <v>0</v>
      </c>
      <c r="D20" s="24">
        <f>0.21*C20</f>
        <v>0</v>
      </c>
      <c r="E20" s="25">
        <f>C20+D20</f>
        <v>0</v>
      </c>
    </row>
    <row r="21" spans="1:5" ht="28.15" customHeight="1" x14ac:dyDescent="0.25">
      <c r="A21" s="22">
        <v>3</v>
      </c>
      <c r="B21" s="23" t="s">
        <v>51</v>
      </c>
      <c r="C21" s="24">
        <f>'U pomníku práce'!$G$55</f>
        <v>0</v>
      </c>
      <c r="D21" s="24">
        <f>0.21*C21</f>
        <v>0</v>
      </c>
      <c r="E21" s="25">
        <f>C21+D21</f>
        <v>0</v>
      </c>
    </row>
    <row r="22" spans="1:5" ht="29.45" customHeight="1" thickBot="1" x14ac:dyDescent="0.3">
      <c r="A22" s="26"/>
      <c r="B22" s="27" t="s">
        <v>46</v>
      </c>
      <c r="C22" s="28">
        <f>SUM(C19:C21)</f>
        <v>0</v>
      </c>
      <c r="D22" s="28">
        <f>SUM(D19:D21)</f>
        <v>0</v>
      </c>
      <c r="E22" s="29">
        <f>SUM(E19:E21)</f>
        <v>0</v>
      </c>
    </row>
    <row r="23" spans="1:5" ht="15.75" thickBot="1" x14ac:dyDescent="0.3"/>
    <row r="24" spans="1:5" s="21" customFormat="1" ht="15.75" thickBot="1" x14ac:dyDescent="0.3">
      <c r="A24" s="161"/>
      <c r="B24" s="162" t="s">
        <v>46</v>
      </c>
      <c r="C24" s="163">
        <f>C15+C22</f>
        <v>0</v>
      </c>
      <c r="D24" s="163">
        <f>D15+D22</f>
        <v>0</v>
      </c>
      <c r="E24" s="164">
        <f>E15+E22</f>
        <v>0</v>
      </c>
    </row>
  </sheetData>
  <mergeCells count="2">
    <mergeCell ref="A10:E10"/>
    <mergeCell ref="A17:E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2" sqref="F12"/>
    </sheetView>
  </sheetViews>
  <sheetFormatPr defaultColWidth="9.140625" defaultRowHeight="12.75" x14ac:dyDescent="0.2"/>
  <cols>
    <col min="1" max="1" width="11.28515625" style="1" customWidth="1"/>
    <col min="2" max="2" width="36.85546875" style="1" customWidth="1"/>
    <col min="3" max="3" width="17.5703125" style="2" customWidth="1"/>
    <col min="4" max="4" width="10.5703125" style="2" customWidth="1"/>
    <col min="5" max="5" width="12.7109375" style="2" customWidth="1"/>
    <col min="6" max="6" width="12.42578125" style="2" customWidth="1"/>
    <col min="7" max="7" width="17" style="2" customWidth="1"/>
    <col min="8" max="8" width="9.140625" style="1"/>
    <col min="9" max="9" width="11.42578125" style="1" bestFit="1" customWidth="1"/>
    <col min="10" max="16384" width="9.140625" style="1"/>
  </cols>
  <sheetData>
    <row r="1" spans="1:7" ht="18.75" x14ac:dyDescent="0.3">
      <c r="B1" s="31" t="s">
        <v>33</v>
      </c>
    </row>
    <row r="2" spans="1:7" s="8" customFormat="1" ht="15" x14ac:dyDescent="0.25">
      <c r="A2" s="10" t="s">
        <v>12</v>
      </c>
      <c r="B2" s="128" t="s">
        <v>83</v>
      </c>
      <c r="C2" s="11"/>
      <c r="D2" s="10"/>
      <c r="E2" s="10"/>
      <c r="F2" s="10"/>
      <c r="G2" s="10"/>
    </row>
    <row r="3" spans="1:7" s="8" customFormat="1" ht="15" x14ac:dyDescent="0.25">
      <c r="A3" s="10" t="s">
        <v>87</v>
      </c>
      <c r="B3" s="135" t="s">
        <v>84</v>
      </c>
      <c r="C3" s="11"/>
      <c r="D3" s="10"/>
      <c r="E3" s="10"/>
      <c r="F3" s="10"/>
      <c r="G3" s="10"/>
    </row>
    <row r="4" spans="1:7" s="8" customFormat="1" ht="15" x14ac:dyDescent="0.25">
      <c r="A4" s="10" t="s">
        <v>88</v>
      </c>
      <c r="B4" s="134" t="s">
        <v>85</v>
      </c>
      <c r="C4" s="11"/>
      <c r="D4" s="10"/>
      <c r="E4" s="10"/>
      <c r="F4" s="10"/>
      <c r="G4" s="10"/>
    </row>
    <row r="5" spans="1:7" s="8" customFormat="1" ht="15" x14ac:dyDescent="0.25">
      <c r="A5" s="10" t="s">
        <v>13</v>
      </c>
      <c r="B5" s="128" t="s">
        <v>136</v>
      </c>
      <c r="C5" s="11"/>
      <c r="D5" s="10"/>
      <c r="E5" s="10"/>
      <c r="F5" s="10"/>
      <c r="G5" s="10"/>
    </row>
    <row r="6" spans="1:7" ht="13.5" thickBot="1" x14ac:dyDescent="0.25">
      <c r="A6" s="32"/>
    </row>
    <row r="7" spans="1:7" s="36" customFormat="1" x14ac:dyDescent="0.2">
      <c r="A7" s="140" t="s">
        <v>18</v>
      </c>
      <c r="B7" s="141" t="s">
        <v>30</v>
      </c>
      <c r="C7" s="5" t="s">
        <v>19</v>
      </c>
      <c r="D7" s="5" t="s">
        <v>34</v>
      </c>
      <c r="E7" s="33" t="s">
        <v>52</v>
      </c>
      <c r="F7" s="34" t="s">
        <v>9</v>
      </c>
      <c r="G7" s="35" t="s">
        <v>14</v>
      </c>
    </row>
    <row r="8" spans="1:7" x14ac:dyDescent="0.2">
      <c r="A8" s="40"/>
      <c r="B8" s="41" t="s">
        <v>125</v>
      </c>
      <c r="C8" s="136"/>
      <c r="D8" s="137"/>
      <c r="E8" s="37"/>
      <c r="F8" s="42"/>
      <c r="G8" s="43"/>
    </row>
    <row r="9" spans="1:7" ht="76.5" x14ac:dyDescent="0.2">
      <c r="A9" s="38">
        <v>1</v>
      </c>
      <c r="B9" s="138" t="s">
        <v>90</v>
      </c>
      <c r="C9" s="139" t="s">
        <v>92</v>
      </c>
      <c r="D9" s="88" t="s">
        <v>120</v>
      </c>
      <c r="E9" s="44" t="s">
        <v>94</v>
      </c>
      <c r="F9" s="126">
        <v>0</v>
      </c>
      <c r="G9" s="39">
        <f t="shared" ref="G9:G11" si="0">E9*F9</f>
        <v>0</v>
      </c>
    </row>
    <row r="10" spans="1:7" ht="51" x14ac:dyDescent="0.2">
      <c r="A10" s="38">
        <v>2</v>
      </c>
      <c r="B10" s="138" t="s">
        <v>91</v>
      </c>
      <c r="C10" s="139" t="s">
        <v>92</v>
      </c>
      <c r="D10" s="88" t="s">
        <v>121</v>
      </c>
      <c r="E10" s="44" t="s">
        <v>122</v>
      </c>
      <c r="F10" s="126">
        <v>0</v>
      </c>
      <c r="G10" s="39">
        <f t="shared" si="0"/>
        <v>0</v>
      </c>
    </row>
    <row r="11" spans="1:7" ht="38.25" x14ac:dyDescent="0.2">
      <c r="A11" s="148">
        <v>3</v>
      </c>
      <c r="B11" s="149" t="s">
        <v>123</v>
      </c>
      <c r="C11" s="139" t="s">
        <v>92</v>
      </c>
      <c r="D11" s="150" t="s">
        <v>124</v>
      </c>
      <c r="E11" s="151" t="s">
        <v>122</v>
      </c>
      <c r="F11" s="152">
        <v>0</v>
      </c>
      <c r="G11" s="39">
        <f t="shared" si="0"/>
        <v>0</v>
      </c>
    </row>
    <row r="12" spans="1:7" s="8" customFormat="1" ht="15.75" thickBot="1" x14ac:dyDescent="0.3">
      <c r="A12" s="78"/>
      <c r="B12" s="79" t="s">
        <v>31</v>
      </c>
      <c r="C12" s="80"/>
      <c r="D12" s="80"/>
      <c r="E12" s="81"/>
      <c r="F12" s="82"/>
      <c r="G12" s="83">
        <f>SUM(G9:G11)</f>
        <v>0</v>
      </c>
    </row>
    <row r="13" spans="1:7" x14ac:dyDescent="0.2">
      <c r="E13" s="47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29" sqref="F29"/>
    </sheetView>
  </sheetViews>
  <sheetFormatPr defaultColWidth="9.140625" defaultRowHeight="12.75" x14ac:dyDescent="0.2"/>
  <cols>
    <col min="1" max="1" width="8.85546875" style="129" customWidth="1"/>
    <col min="2" max="2" width="56.42578125" style="52" customWidth="1"/>
    <col min="3" max="3" width="10.5703125" style="2" customWidth="1"/>
    <col min="4" max="4" width="13.5703125" style="2" customWidth="1"/>
    <col min="5" max="5" width="12.7109375" style="2" customWidth="1"/>
    <col min="6" max="6" width="12.42578125" style="118" customWidth="1"/>
    <col min="7" max="7" width="17" style="2" customWidth="1"/>
    <col min="8" max="16384" width="9.140625" style="1"/>
  </cols>
  <sheetData>
    <row r="1" spans="1:7" ht="18.75" x14ac:dyDescent="0.3">
      <c r="B1" s="53" t="s">
        <v>35</v>
      </c>
    </row>
    <row r="2" spans="1:7" s="8" customFormat="1" ht="15" x14ac:dyDescent="0.25">
      <c r="A2" s="10" t="s">
        <v>12</v>
      </c>
      <c r="B2" s="128" t="s">
        <v>83</v>
      </c>
      <c r="C2" s="10"/>
      <c r="D2" s="10"/>
      <c r="E2" s="10"/>
      <c r="F2" s="119"/>
      <c r="G2" s="10"/>
    </row>
    <row r="3" spans="1:7" s="8" customFormat="1" ht="15" x14ac:dyDescent="0.25">
      <c r="A3" s="10" t="s">
        <v>87</v>
      </c>
      <c r="B3" s="135" t="s">
        <v>84</v>
      </c>
      <c r="C3" s="10"/>
      <c r="D3" s="10"/>
      <c r="E3" s="10"/>
      <c r="F3" s="119"/>
      <c r="G3" s="10"/>
    </row>
    <row r="4" spans="1:7" s="8" customFormat="1" ht="15" x14ac:dyDescent="0.25">
      <c r="A4" s="10" t="s">
        <v>88</v>
      </c>
      <c r="B4" s="134" t="s">
        <v>85</v>
      </c>
      <c r="C4" s="10"/>
      <c r="D4" s="10"/>
      <c r="E4" s="10"/>
      <c r="F4" s="119"/>
      <c r="G4" s="10"/>
    </row>
    <row r="5" spans="1:7" s="8" customFormat="1" ht="15" x14ac:dyDescent="0.25">
      <c r="A5" s="10" t="s">
        <v>13</v>
      </c>
      <c r="B5" s="128" t="s">
        <v>136</v>
      </c>
      <c r="C5" s="10"/>
      <c r="D5" s="10"/>
      <c r="E5" s="10"/>
      <c r="F5" s="119"/>
      <c r="G5" s="10"/>
    </row>
    <row r="6" spans="1:7" s="3" customFormat="1" thickBot="1" x14ac:dyDescent="0.25">
      <c r="A6" s="130"/>
      <c r="B6" s="48"/>
      <c r="C6" s="4"/>
      <c r="D6" s="4"/>
      <c r="E6" s="7"/>
      <c r="F6" s="120"/>
      <c r="G6" s="4"/>
    </row>
    <row r="7" spans="1:7" ht="13.5" thickBot="1" x14ac:dyDescent="0.25">
      <c r="A7" s="142" t="s">
        <v>53</v>
      </c>
      <c r="B7" s="54" t="s">
        <v>10</v>
      </c>
      <c r="C7" s="55" t="s">
        <v>7</v>
      </c>
      <c r="D7" s="55" t="s">
        <v>34</v>
      </c>
      <c r="E7" s="56" t="s">
        <v>6</v>
      </c>
      <c r="F7" s="56" t="s">
        <v>8</v>
      </c>
      <c r="G7" s="57" t="s">
        <v>14</v>
      </c>
    </row>
    <row r="8" spans="1:7" x14ac:dyDescent="0.2">
      <c r="A8" s="145" t="s">
        <v>21</v>
      </c>
      <c r="B8" s="58" t="s">
        <v>32</v>
      </c>
      <c r="C8" s="59"/>
      <c r="D8" s="59"/>
      <c r="E8" s="45"/>
      <c r="F8" s="121"/>
      <c r="G8" s="60"/>
    </row>
    <row r="9" spans="1:7" x14ac:dyDescent="0.2">
      <c r="A9" s="40"/>
      <c r="B9" s="61" t="s">
        <v>59</v>
      </c>
      <c r="C9" s="62"/>
      <c r="D9" s="66"/>
      <c r="E9" s="63"/>
      <c r="F9" s="63"/>
      <c r="G9" s="67"/>
    </row>
    <row r="10" spans="1:7" x14ac:dyDescent="0.2">
      <c r="A10" s="38">
        <v>1</v>
      </c>
      <c r="B10" s="143" t="s">
        <v>60</v>
      </c>
      <c r="C10" s="44" t="s">
        <v>17</v>
      </c>
      <c r="D10" s="65" t="s">
        <v>96</v>
      </c>
      <c r="E10" s="68">
        <v>4.5</v>
      </c>
      <c r="F10" s="126">
        <v>0</v>
      </c>
      <c r="G10" s="39">
        <f t="shared" ref="G10:G16" si="0">E10*F10</f>
        <v>0</v>
      </c>
    </row>
    <row r="11" spans="1:7" x14ac:dyDescent="0.2">
      <c r="A11" s="38">
        <v>2</v>
      </c>
      <c r="B11" s="143" t="s">
        <v>61</v>
      </c>
      <c r="C11" s="44" t="s">
        <v>17</v>
      </c>
      <c r="D11" s="65" t="s">
        <v>97</v>
      </c>
      <c r="E11" s="73">
        <v>0.9</v>
      </c>
      <c r="F11" s="68">
        <v>0</v>
      </c>
      <c r="G11" s="39">
        <f t="shared" si="0"/>
        <v>0</v>
      </c>
    </row>
    <row r="12" spans="1:7" ht="25.5" x14ac:dyDescent="0.2">
      <c r="A12" s="38">
        <v>3</v>
      </c>
      <c r="B12" s="144" t="s">
        <v>95</v>
      </c>
      <c r="C12" s="44" t="s">
        <v>22</v>
      </c>
      <c r="D12" s="65" t="s">
        <v>98</v>
      </c>
      <c r="E12" s="73">
        <v>135</v>
      </c>
      <c r="F12" s="68">
        <v>0</v>
      </c>
      <c r="G12" s="39">
        <f t="shared" si="0"/>
        <v>0</v>
      </c>
    </row>
    <row r="13" spans="1:7" x14ac:dyDescent="0.2">
      <c r="A13" s="38">
        <v>4</v>
      </c>
      <c r="B13" s="143" t="s">
        <v>63</v>
      </c>
      <c r="C13" s="44" t="s">
        <v>22</v>
      </c>
      <c r="D13" s="65" t="s">
        <v>98</v>
      </c>
      <c r="E13" s="73">
        <v>135</v>
      </c>
      <c r="F13" s="68">
        <v>0</v>
      </c>
      <c r="G13" s="39">
        <f t="shared" si="0"/>
        <v>0</v>
      </c>
    </row>
    <row r="14" spans="1:7" x14ac:dyDescent="0.2">
      <c r="A14" s="38">
        <v>5</v>
      </c>
      <c r="B14" s="143" t="s">
        <v>36</v>
      </c>
      <c r="C14" s="44" t="s">
        <v>23</v>
      </c>
      <c r="D14" s="65" t="s">
        <v>99</v>
      </c>
      <c r="E14" s="73">
        <v>81</v>
      </c>
      <c r="F14" s="68">
        <v>0</v>
      </c>
      <c r="G14" s="39">
        <f t="shared" si="0"/>
        <v>0</v>
      </c>
    </row>
    <row r="15" spans="1:7" ht="25.5" x14ac:dyDescent="0.2">
      <c r="A15" s="38">
        <v>6</v>
      </c>
      <c r="B15" s="144" t="s">
        <v>62</v>
      </c>
      <c r="C15" s="44" t="s">
        <v>23</v>
      </c>
      <c r="D15" s="65" t="s">
        <v>100</v>
      </c>
      <c r="E15" s="73">
        <v>81</v>
      </c>
      <c r="F15" s="68">
        <v>0</v>
      </c>
      <c r="G15" s="39">
        <f t="shared" si="0"/>
        <v>0</v>
      </c>
    </row>
    <row r="16" spans="1:7" x14ac:dyDescent="0.2">
      <c r="A16" s="38">
        <v>7</v>
      </c>
      <c r="B16" s="143" t="s">
        <v>55</v>
      </c>
      <c r="C16" s="44" t="s">
        <v>17</v>
      </c>
      <c r="D16" s="65" t="s">
        <v>101</v>
      </c>
      <c r="E16" s="73">
        <v>0.27</v>
      </c>
      <c r="F16" s="68">
        <v>0</v>
      </c>
      <c r="G16" s="39">
        <f t="shared" si="0"/>
        <v>0</v>
      </c>
    </row>
    <row r="17" spans="1:7" x14ac:dyDescent="0.2">
      <c r="A17" s="38">
        <v>8</v>
      </c>
      <c r="B17" s="143" t="s">
        <v>142</v>
      </c>
      <c r="C17" s="44" t="s">
        <v>16</v>
      </c>
      <c r="D17" s="65" t="s">
        <v>141</v>
      </c>
      <c r="E17" s="73">
        <v>1.35</v>
      </c>
      <c r="F17" s="68">
        <v>0</v>
      </c>
      <c r="G17" s="39">
        <f>E17*F17</f>
        <v>0</v>
      </c>
    </row>
    <row r="18" spans="1:7" x14ac:dyDescent="0.2">
      <c r="A18" s="38">
        <v>9</v>
      </c>
      <c r="B18" s="143" t="s">
        <v>64</v>
      </c>
      <c r="C18" s="44" t="s">
        <v>24</v>
      </c>
      <c r="D18" s="65" t="s">
        <v>102</v>
      </c>
      <c r="E18" s="73">
        <v>4500</v>
      </c>
      <c r="F18" s="68">
        <v>0</v>
      </c>
      <c r="G18" s="39">
        <f>E18*F18</f>
        <v>0</v>
      </c>
    </row>
    <row r="19" spans="1:7" x14ac:dyDescent="0.2">
      <c r="A19" s="127"/>
      <c r="B19" s="69" t="s">
        <v>56</v>
      </c>
      <c r="C19" s="70"/>
      <c r="D19" s="70"/>
      <c r="E19" s="125"/>
      <c r="F19" s="71"/>
      <c r="G19" s="72"/>
    </row>
    <row r="20" spans="1:7" x14ac:dyDescent="0.2">
      <c r="A20" s="38">
        <v>10</v>
      </c>
      <c r="B20" s="143" t="s">
        <v>65</v>
      </c>
      <c r="C20" s="44" t="s">
        <v>24</v>
      </c>
      <c r="D20" s="65" t="s">
        <v>103</v>
      </c>
      <c r="E20" s="73">
        <v>5400</v>
      </c>
      <c r="F20" s="68">
        <v>0</v>
      </c>
      <c r="G20" s="39">
        <f>E20*F20</f>
        <v>0</v>
      </c>
    </row>
    <row r="21" spans="1:7" x14ac:dyDescent="0.2">
      <c r="A21" s="38">
        <v>11</v>
      </c>
      <c r="B21" s="143" t="s">
        <v>55</v>
      </c>
      <c r="C21" s="44" t="s">
        <v>17</v>
      </c>
      <c r="D21" s="65" t="s">
        <v>101</v>
      </c>
      <c r="E21" s="73">
        <v>0.27</v>
      </c>
      <c r="F21" s="68">
        <v>0</v>
      </c>
      <c r="G21" s="39">
        <f t="shared" ref="G21" si="1">E21*F21</f>
        <v>0</v>
      </c>
    </row>
    <row r="22" spans="1:7" x14ac:dyDescent="0.2">
      <c r="A22" s="127"/>
      <c r="B22" s="69" t="s">
        <v>57</v>
      </c>
      <c r="C22" s="70"/>
      <c r="D22" s="70"/>
      <c r="E22" s="125"/>
      <c r="F22" s="71"/>
      <c r="G22" s="72"/>
    </row>
    <row r="23" spans="1:7" x14ac:dyDescent="0.2">
      <c r="A23" s="38">
        <v>12</v>
      </c>
      <c r="B23" s="143" t="s">
        <v>65</v>
      </c>
      <c r="C23" s="44" t="s">
        <v>24</v>
      </c>
      <c r="D23" s="65" t="s">
        <v>103</v>
      </c>
      <c r="E23" s="73">
        <v>5400</v>
      </c>
      <c r="F23" s="68">
        <v>0</v>
      </c>
      <c r="G23" s="39">
        <f>E23*F23</f>
        <v>0</v>
      </c>
    </row>
    <row r="24" spans="1:7" x14ac:dyDescent="0.2">
      <c r="A24" s="38">
        <v>13</v>
      </c>
      <c r="B24" s="143" t="s">
        <v>55</v>
      </c>
      <c r="C24" s="44" t="s">
        <v>17</v>
      </c>
      <c r="D24" s="65" t="s">
        <v>101</v>
      </c>
      <c r="E24" s="73">
        <v>0.27</v>
      </c>
      <c r="F24" s="68">
        <v>0</v>
      </c>
      <c r="G24" s="39">
        <f t="shared" ref="G24" si="2">E24*F24</f>
        <v>0</v>
      </c>
    </row>
    <row r="25" spans="1:7" x14ac:dyDescent="0.2">
      <c r="A25" s="127"/>
      <c r="B25" s="69" t="s">
        <v>58</v>
      </c>
      <c r="C25" s="70"/>
      <c r="D25" s="70"/>
      <c r="E25" s="125"/>
      <c r="F25" s="71"/>
      <c r="G25" s="72"/>
    </row>
    <row r="26" spans="1:7" x14ac:dyDescent="0.2">
      <c r="A26" s="38">
        <v>14</v>
      </c>
      <c r="B26" s="143" t="s">
        <v>65</v>
      </c>
      <c r="C26" s="44" t="s">
        <v>24</v>
      </c>
      <c r="D26" s="65" t="s">
        <v>103</v>
      </c>
      <c r="E26" s="73">
        <v>5400</v>
      </c>
      <c r="F26" s="68">
        <v>0</v>
      </c>
      <c r="G26" s="39">
        <f>E26*F26</f>
        <v>0</v>
      </c>
    </row>
    <row r="27" spans="1:7" x14ac:dyDescent="0.2">
      <c r="A27" s="38">
        <v>15</v>
      </c>
      <c r="B27" s="143" t="s">
        <v>55</v>
      </c>
      <c r="C27" s="44" t="s">
        <v>17</v>
      </c>
      <c r="D27" s="65" t="s">
        <v>101</v>
      </c>
      <c r="E27" s="73">
        <v>0.27</v>
      </c>
      <c r="F27" s="68">
        <v>0</v>
      </c>
      <c r="G27" s="39">
        <f t="shared" ref="G27:G28" si="3">E27*F27</f>
        <v>0</v>
      </c>
    </row>
    <row r="28" spans="1:7" ht="13.5" thickBot="1" x14ac:dyDescent="0.25">
      <c r="A28" s="168">
        <v>16</v>
      </c>
      <c r="B28" s="169" t="s">
        <v>143</v>
      </c>
      <c r="C28" s="170" t="s">
        <v>16</v>
      </c>
      <c r="D28" s="171" t="s">
        <v>144</v>
      </c>
      <c r="E28" s="172">
        <v>0.9</v>
      </c>
      <c r="F28" s="173">
        <v>0</v>
      </c>
      <c r="G28" s="174">
        <f t="shared" si="3"/>
        <v>0</v>
      </c>
    </row>
    <row r="29" spans="1:7" s="8" customFormat="1" ht="15.75" thickBot="1" x14ac:dyDescent="0.3">
      <c r="A29" s="146"/>
      <c r="B29" s="75" t="s">
        <v>37</v>
      </c>
      <c r="C29" s="76"/>
      <c r="D29" s="76"/>
      <c r="E29" s="133"/>
      <c r="F29" s="122"/>
      <c r="G29" s="77">
        <f>SUM(G9:G28)</f>
        <v>0</v>
      </c>
    </row>
    <row r="30" spans="1:7" s="3" customFormat="1" ht="12" x14ac:dyDescent="0.2">
      <c r="A30" s="131"/>
      <c r="B30" s="49"/>
      <c r="C30" s="50"/>
      <c r="D30" s="50"/>
      <c r="E30" s="51"/>
      <c r="F30" s="123"/>
      <c r="G30" s="4"/>
    </row>
    <row r="31" spans="1:7" x14ac:dyDescent="0.2">
      <c r="A31" s="130"/>
      <c r="B31" s="48"/>
      <c r="C31" s="4"/>
      <c r="D31" s="4"/>
      <c r="E31" s="4"/>
      <c r="F31" s="120"/>
      <c r="G31" s="4"/>
    </row>
    <row r="32" spans="1:7" x14ac:dyDescent="0.2">
      <c r="A32" s="130"/>
      <c r="B32" s="48"/>
      <c r="C32" s="4"/>
      <c r="D32" s="4"/>
      <c r="E32" s="4"/>
      <c r="F32" s="120"/>
      <c r="G32" s="4"/>
    </row>
    <row r="33" spans="1:7" x14ac:dyDescent="0.2">
      <c r="A33" s="130"/>
      <c r="B33" s="48"/>
      <c r="C33" s="4"/>
      <c r="D33" s="4"/>
      <c r="E33" s="4"/>
      <c r="F33" s="120"/>
      <c r="G33" s="4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pane ySplit="7" topLeftCell="A22" activePane="bottomLeft" state="frozen"/>
      <selection pane="bottomLeft" activeCell="F49" sqref="F49"/>
    </sheetView>
  </sheetViews>
  <sheetFormatPr defaultColWidth="9.140625" defaultRowHeight="12.75" x14ac:dyDescent="0.2"/>
  <cols>
    <col min="1" max="1" width="12.28515625" style="2" customWidth="1"/>
    <col min="2" max="2" width="56.42578125" style="85" customWidth="1"/>
    <col min="3" max="3" width="10.5703125" style="2" customWidth="1"/>
    <col min="4" max="4" width="16.5703125" style="84" customWidth="1"/>
    <col min="5" max="5" width="10" style="2" customWidth="1"/>
    <col min="6" max="6" width="11.42578125" style="2" customWidth="1"/>
    <col min="7" max="7" width="17" style="2" customWidth="1"/>
    <col min="8" max="8" width="11.42578125" style="1" bestFit="1" customWidth="1"/>
    <col min="9" max="16384" width="9.140625" style="1"/>
  </cols>
  <sheetData>
    <row r="1" spans="1:7" ht="18.75" x14ac:dyDescent="0.2">
      <c r="B1" s="108" t="s">
        <v>50</v>
      </c>
    </row>
    <row r="2" spans="1:7" s="8" customFormat="1" ht="15" x14ac:dyDescent="0.25">
      <c r="A2" s="10" t="s">
        <v>12</v>
      </c>
      <c r="B2" s="128" t="s">
        <v>83</v>
      </c>
      <c r="C2" s="10"/>
      <c r="D2" s="14"/>
      <c r="E2" s="10"/>
      <c r="F2" s="10"/>
      <c r="G2" s="10"/>
    </row>
    <row r="3" spans="1:7" s="8" customFormat="1" ht="15" x14ac:dyDescent="0.25">
      <c r="A3" s="10" t="s">
        <v>87</v>
      </c>
      <c r="B3" s="135" t="s">
        <v>84</v>
      </c>
      <c r="C3" s="10"/>
      <c r="D3" s="14"/>
      <c r="E3" s="10"/>
      <c r="F3" s="10"/>
      <c r="G3" s="10"/>
    </row>
    <row r="4" spans="1:7" s="8" customFormat="1" ht="15" x14ac:dyDescent="0.25">
      <c r="A4" s="10" t="s">
        <v>88</v>
      </c>
      <c r="B4" s="134" t="s">
        <v>85</v>
      </c>
      <c r="C4" s="10"/>
      <c r="D4" s="14"/>
      <c r="E4" s="10"/>
      <c r="F4" s="10"/>
      <c r="G4" s="10"/>
    </row>
    <row r="5" spans="1:7" s="8" customFormat="1" ht="15" x14ac:dyDescent="0.25">
      <c r="A5" s="10" t="s">
        <v>13</v>
      </c>
      <c r="B5" s="128" t="s">
        <v>136</v>
      </c>
      <c r="C5" s="10"/>
      <c r="D5" s="14"/>
      <c r="E5" s="10"/>
      <c r="F5" s="107"/>
      <c r="G5" s="107"/>
    </row>
    <row r="6" spans="1:7" ht="13.5" thickBot="1" x14ac:dyDescent="0.25">
      <c r="A6" s="109"/>
    </row>
    <row r="7" spans="1:7" ht="13.5" thickBot="1" x14ac:dyDescent="0.25">
      <c r="A7" s="110" t="s">
        <v>25</v>
      </c>
      <c r="B7" s="86" t="s">
        <v>11</v>
      </c>
      <c r="C7" s="55" t="s">
        <v>7</v>
      </c>
      <c r="D7" s="87" t="s">
        <v>34</v>
      </c>
      <c r="E7" s="56" t="s">
        <v>6</v>
      </c>
      <c r="F7" s="56" t="s">
        <v>8</v>
      </c>
      <c r="G7" s="57" t="s">
        <v>14</v>
      </c>
    </row>
    <row r="8" spans="1:7" x14ac:dyDescent="0.2">
      <c r="A8" s="111"/>
      <c r="B8" s="97" t="s">
        <v>59</v>
      </c>
      <c r="C8" s="90"/>
      <c r="D8" s="91"/>
      <c r="E8" s="96"/>
      <c r="F8" s="132"/>
      <c r="G8" s="98"/>
    </row>
    <row r="9" spans="1:7" ht="25.5" x14ac:dyDescent="0.2">
      <c r="A9" s="6">
        <v>183101115</v>
      </c>
      <c r="B9" s="93" t="s">
        <v>68</v>
      </c>
      <c r="C9" s="46" t="s">
        <v>22</v>
      </c>
      <c r="D9" s="88" t="s">
        <v>104</v>
      </c>
      <c r="E9" s="99">
        <v>45</v>
      </c>
      <c r="F9" s="73">
        <v>0</v>
      </c>
      <c r="G9" s="39">
        <f t="shared" ref="G9:G10" si="0">E9*F9</f>
        <v>0</v>
      </c>
    </row>
    <row r="10" spans="1:7" ht="25.5" x14ac:dyDescent="0.2">
      <c r="A10" s="6">
        <v>184201111</v>
      </c>
      <c r="B10" s="93" t="s">
        <v>69</v>
      </c>
      <c r="C10" s="46" t="s">
        <v>22</v>
      </c>
      <c r="D10" s="88" t="s">
        <v>104</v>
      </c>
      <c r="E10" s="99">
        <v>45</v>
      </c>
      <c r="F10" s="73">
        <v>0</v>
      </c>
      <c r="G10" s="39">
        <f t="shared" si="0"/>
        <v>0</v>
      </c>
    </row>
    <row r="11" spans="1:7" ht="25.5" x14ac:dyDescent="0.2">
      <c r="A11" s="6">
        <v>185802114</v>
      </c>
      <c r="B11" s="93" t="s">
        <v>74</v>
      </c>
      <c r="C11" s="46" t="s">
        <v>0</v>
      </c>
      <c r="D11" s="88" t="s">
        <v>106</v>
      </c>
      <c r="E11" s="99">
        <v>8.9999999999999998E-4</v>
      </c>
      <c r="F11" s="73">
        <v>0</v>
      </c>
      <c r="G11" s="39">
        <f>E11*F11</f>
        <v>0</v>
      </c>
    </row>
    <row r="12" spans="1:7" ht="25.5" x14ac:dyDescent="0.2">
      <c r="A12" s="6">
        <v>185802114</v>
      </c>
      <c r="B12" s="93" t="s">
        <v>75</v>
      </c>
      <c r="C12" s="46" t="s">
        <v>0</v>
      </c>
      <c r="D12" s="88" t="s">
        <v>107</v>
      </c>
      <c r="E12" s="99">
        <v>4.4999999999999997E-3</v>
      </c>
      <c r="F12" s="73">
        <v>0</v>
      </c>
      <c r="G12" s="39">
        <f>E12*F12</f>
        <v>0</v>
      </c>
    </row>
    <row r="13" spans="1:7" x14ac:dyDescent="0.2">
      <c r="A13" s="6">
        <v>184215133</v>
      </c>
      <c r="B13" s="93" t="s">
        <v>71</v>
      </c>
      <c r="C13" s="46" t="s">
        <v>22</v>
      </c>
      <c r="D13" s="88" t="s">
        <v>104</v>
      </c>
      <c r="E13" s="99">
        <v>45</v>
      </c>
      <c r="F13" s="73">
        <v>0</v>
      </c>
      <c r="G13" s="39">
        <f t="shared" ref="G13:G19" si="1">E13*F13</f>
        <v>0</v>
      </c>
    </row>
    <row r="14" spans="1:7" ht="25.5" x14ac:dyDescent="0.2">
      <c r="A14" s="6">
        <v>184813121</v>
      </c>
      <c r="B14" s="93" t="s">
        <v>76</v>
      </c>
      <c r="C14" s="46" t="s">
        <v>22</v>
      </c>
      <c r="D14" s="88" t="s">
        <v>104</v>
      </c>
      <c r="E14" s="99">
        <v>45</v>
      </c>
      <c r="F14" s="73">
        <v>0</v>
      </c>
      <c r="G14" s="39">
        <f t="shared" si="1"/>
        <v>0</v>
      </c>
    </row>
    <row r="15" spans="1:7" x14ac:dyDescent="0.2">
      <c r="A15" s="6" t="s">
        <v>26</v>
      </c>
      <c r="B15" s="93" t="s">
        <v>54</v>
      </c>
      <c r="C15" s="46" t="s">
        <v>22</v>
      </c>
      <c r="D15" s="88" t="s">
        <v>104</v>
      </c>
      <c r="E15" s="99">
        <v>45</v>
      </c>
      <c r="F15" s="73">
        <v>0</v>
      </c>
      <c r="G15" s="39">
        <f>E15*F15</f>
        <v>0</v>
      </c>
    </row>
    <row r="16" spans="1:7" ht="25.5" x14ac:dyDescent="0.2">
      <c r="A16" s="6">
        <v>184813134</v>
      </c>
      <c r="B16" s="93" t="s">
        <v>77</v>
      </c>
      <c r="C16" s="46" t="s">
        <v>28</v>
      </c>
      <c r="D16" s="88" t="s">
        <v>108</v>
      </c>
      <c r="E16" s="99">
        <v>0.45</v>
      </c>
      <c r="F16" s="73">
        <v>0</v>
      </c>
      <c r="G16" s="39">
        <f t="shared" si="1"/>
        <v>0</v>
      </c>
    </row>
    <row r="17" spans="1:7" x14ac:dyDescent="0.2">
      <c r="A17" s="6">
        <v>184911421</v>
      </c>
      <c r="B17" s="93" t="s">
        <v>72</v>
      </c>
      <c r="C17" s="46" t="s">
        <v>15</v>
      </c>
      <c r="D17" s="88" t="s">
        <v>145</v>
      </c>
      <c r="E17" s="99">
        <v>13.5</v>
      </c>
      <c r="F17" s="73">
        <v>0</v>
      </c>
      <c r="G17" s="39">
        <f t="shared" si="1"/>
        <v>0</v>
      </c>
    </row>
    <row r="18" spans="1:7" x14ac:dyDescent="0.2">
      <c r="A18" s="6">
        <v>185804312</v>
      </c>
      <c r="B18" s="93" t="s">
        <v>79</v>
      </c>
      <c r="C18" s="46" t="s">
        <v>16</v>
      </c>
      <c r="D18" s="88" t="s">
        <v>109</v>
      </c>
      <c r="E18" s="99">
        <v>4.5</v>
      </c>
      <c r="F18" s="73">
        <v>0</v>
      </c>
      <c r="G18" s="39">
        <f t="shared" si="1"/>
        <v>0</v>
      </c>
    </row>
    <row r="19" spans="1:7" x14ac:dyDescent="0.2">
      <c r="A19" s="6">
        <v>185851121</v>
      </c>
      <c r="B19" s="93" t="s">
        <v>29</v>
      </c>
      <c r="C19" s="46" t="s">
        <v>16</v>
      </c>
      <c r="D19" s="88" t="s">
        <v>109</v>
      </c>
      <c r="E19" s="99">
        <v>4.5</v>
      </c>
      <c r="F19" s="73">
        <v>0</v>
      </c>
      <c r="G19" s="39">
        <f t="shared" si="1"/>
        <v>0</v>
      </c>
    </row>
    <row r="20" spans="1:7" x14ac:dyDescent="0.2">
      <c r="A20" s="127"/>
      <c r="B20" s="69" t="s">
        <v>56</v>
      </c>
      <c r="C20" s="70"/>
      <c r="D20" s="70"/>
      <c r="E20" s="71"/>
      <c r="F20" s="125"/>
      <c r="G20" s="72"/>
    </row>
    <row r="21" spans="1:7" x14ac:dyDescent="0.2">
      <c r="A21" s="6">
        <v>185804312</v>
      </c>
      <c r="B21" s="93" t="s">
        <v>80</v>
      </c>
      <c r="C21" s="46" t="s">
        <v>16</v>
      </c>
      <c r="D21" s="88" t="s">
        <v>110</v>
      </c>
      <c r="E21" s="99">
        <v>5.4</v>
      </c>
      <c r="F21" s="73">
        <v>0</v>
      </c>
      <c r="G21" s="39">
        <f t="shared" ref="G21:G27" si="2">E21*F21</f>
        <v>0</v>
      </c>
    </row>
    <row r="22" spans="1:7" x14ac:dyDescent="0.2">
      <c r="A22" s="6">
        <v>185851121</v>
      </c>
      <c r="B22" s="93" t="s">
        <v>29</v>
      </c>
      <c r="C22" s="46" t="s">
        <v>16</v>
      </c>
      <c r="D22" s="88" t="s">
        <v>110</v>
      </c>
      <c r="E22" s="99">
        <v>5.4</v>
      </c>
      <c r="F22" s="73">
        <v>0</v>
      </c>
      <c r="G22" s="39">
        <f t="shared" si="2"/>
        <v>0</v>
      </c>
    </row>
    <row r="23" spans="1:7" ht="25.5" x14ac:dyDescent="0.2">
      <c r="A23" s="6">
        <v>185804213</v>
      </c>
      <c r="B23" s="93" t="s">
        <v>73</v>
      </c>
      <c r="C23" s="46" t="s">
        <v>15</v>
      </c>
      <c r="D23" s="88" t="s">
        <v>105</v>
      </c>
      <c r="E23" s="99">
        <v>45</v>
      </c>
      <c r="F23" s="73">
        <v>0</v>
      </c>
      <c r="G23" s="39">
        <f t="shared" si="2"/>
        <v>0</v>
      </c>
    </row>
    <row r="24" spans="1:7" x14ac:dyDescent="0.2">
      <c r="A24" s="6" t="s">
        <v>26</v>
      </c>
      <c r="B24" s="93" t="s">
        <v>1</v>
      </c>
      <c r="C24" s="46" t="s">
        <v>22</v>
      </c>
      <c r="D24" s="88" t="s">
        <v>104</v>
      </c>
      <c r="E24" s="99">
        <v>45</v>
      </c>
      <c r="F24" s="73">
        <v>0</v>
      </c>
      <c r="G24" s="39">
        <f t="shared" si="2"/>
        <v>0</v>
      </c>
    </row>
    <row r="25" spans="1:7" x14ac:dyDescent="0.2">
      <c r="A25" s="6">
        <v>184911111</v>
      </c>
      <c r="B25" s="93" t="s">
        <v>78</v>
      </c>
      <c r="C25" s="46" t="s">
        <v>22</v>
      </c>
      <c r="D25" s="88" t="s">
        <v>111</v>
      </c>
      <c r="E25" s="99">
        <v>2.25</v>
      </c>
      <c r="F25" s="73">
        <v>0</v>
      </c>
      <c r="G25" s="39">
        <f t="shared" si="2"/>
        <v>0</v>
      </c>
    </row>
    <row r="26" spans="1:7" x14ac:dyDescent="0.2">
      <c r="A26" s="6">
        <v>184801121</v>
      </c>
      <c r="B26" s="93" t="s">
        <v>70</v>
      </c>
      <c r="C26" s="46" t="s">
        <v>22</v>
      </c>
      <c r="D26" s="88" t="s">
        <v>104</v>
      </c>
      <c r="E26" s="99">
        <v>45</v>
      </c>
      <c r="F26" s="73">
        <v>0</v>
      </c>
      <c r="G26" s="39">
        <f t="shared" si="2"/>
        <v>0</v>
      </c>
    </row>
    <row r="27" spans="1:7" ht="25.5" x14ac:dyDescent="0.2">
      <c r="A27" s="6">
        <v>184813134</v>
      </c>
      <c r="B27" s="93" t="s">
        <v>77</v>
      </c>
      <c r="C27" s="46" t="s">
        <v>28</v>
      </c>
      <c r="D27" s="88" t="s">
        <v>108</v>
      </c>
      <c r="E27" s="99">
        <v>0.45</v>
      </c>
      <c r="F27" s="73">
        <v>0</v>
      </c>
      <c r="G27" s="39">
        <f t="shared" si="2"/>
        <v>0</v>
      </c>
    </row>
    <row r="28" spans="1:7" x14ac:dyDescent="0.2">
      <c r="A28" s="127"/>
      <c r="B28" s="69" t="s">
        <v>57</v>
      </c>
      <c r="C28" s="70"/>
      <c r="D28" s="70"/>
      <c r="E28" s="71"/>
      <c r="F28" s="125"/>
      <c r="G28" s="72"/>
    </row>
    <row r="29" spans="1:7" x14ac:dyDescent="0.2">
      <c r="A29" s="6">
        <v>185804312</v>
      </c>
      <c r="B29" s="93" t="s">
        <v>80</v>
      </c>
      <c r="C29" s="46" t="s">
        <v>16</v>
      </c>
      <c r="D29" s="88" t="s">
        <v>110</v>
      </c>
      <c r="E29" s="99">
        <v>5.4</v>
      </c>
      <c r="F29" s="73">
        <v>0</v>
      </c>
      <c r="G29" s="39">
        <f t="shared" ref="G29:G35" si="3">E29*F29</f>
        <v>0</v>
      </c>
    </row>
    <row r="30" spans="1:7" x14ac:dyDescent="0.2">
      <c r="A30" s="6">
        <v>185851121</v>
      </c>
      <c r="B30" s="93" t="s">
        <v>29</v>
      </c>
      <c r="C30" s="46" t="s">
        <v>16</v>
      </c>
      <c r="D30" s="88" t="s">
        <v>110</v>
      </c>
      <c r="E30" s="99">
        <v>5.4</v>
      </c>
      <c r="F30" s="73">
        <v>0</v>
      </c>
      <c r="G30" s="39">
        <f t="shared" si="3"/>
        <v>0</v>
      </c>
    </row>
    <row r="31" spans="1:7" ht="25.5" x14ac:dyDescent="0.2">
      <c r="A31" s="6">
        <v>185804213</v>
      </c>
      <c r="B31" s="93" t="s">
        <v>73</v>
      </c>
      <c r="C31" s="46" t="s">
        <v>15</v>
      </c>
      <c r="D31" s="88" t="s">
        <v>105</v>
      </c>
      <c r="E31" s="99">
        <v>45</v>
      </c>
      <c r="F31" s="73">
        <v>0</v>
      </c>
      <c r="G31" s="39">
        <f t="shared" si="3"/>
        <v>0</v>
      </c>
    </row>
    <row r="32" spans="1:7" x14ac:dyDescent="0.2">
      <c r="A32" s="6" t="s">
        <v>26</v>
      </c>
      <c r="B32" s="93" t="s">
        <v>1</v>
      </c>
      <c r="C32" s="46" t="s">
        <v>22</v>
      </c>
      <c r="D32" s="88" t="s">
        <v>104</v>
      </c>
      <c r="E32" s="99">
        <v>45</v>
      </c>
      <c r="F32" s="73">
        <v>0</v>
      </c>
      <c r="G32" s="39">
        <f t="shared" si="3"/>
        <v>0</v>
      </c>
    </row>
    <row r="33" spans="1:7" x14ac:dyDescent="0.2">
      <c r="A33" s="6">
        <v>184911111</v>
      </c>
      <c r="B33" s="93" t="s">
        <v>78</v>
      </c>
      <c r="C33" s="46" t="s">
        <v>22</v>
      </c>
      <c r="D33" s="88" t="s">
        <v>111</v>
      </c>
      <c r="E33" s="99">
        <v>2.25</v>
      </c>
      <c r="F33" s="73">
        <v>0</v>
      </c>
      <c r="G33" s="39">
        <f t="shared" si="3"/>
        <v>0</v>
      </c>
    </row>
    <row r="34" spans="1:7" x14ac:dyDescent="0.2">
      <c r="A34" s="6">
        <v>184801121</v>
      </c>
      <c r="B34" s="93" t="s">
        <v>70</v>
      </c>
      <c r="C34" s="46" t="s">
        <v>22</v>
      </c>
      <c r="D34" s="88" t="s">
        <v>104</v>
      </c>
      <c r="E34" s="99">
        <v>45</v>
      </c>
      <c r="F34" s="73">
        <v>0</v>
      </c>
      <c r="G34" s="39">
        <f t="shared" si="3"/>
        <v>0</v>
      </c>
    </row>
    <row r="35" spans="1:7" ht="25.5" x14ac:dyDescent="0.2">
      <c r="A35" s="6">
        <v>184813134</v>
      </c>
      <c r="B35" s="93" t="s">
        <v>77</v>
      </c>
      <c r="C35" s="46" t="s">
        <v>28</v>
      </c>
      <c r="D35" s="88" t="s">
        <v>108</v>
      </c>
      <c r="E35" s="99">
        <v>0.45</v>
      </c>
      <c r="F35" s="73">
        <v>0</v>
      </c>
      <c r="G35" s="39">
        <f t="shared" si="3"/>
        <v>0</v>
      </c>
    </row>
    <row r="36" spans="1:7" x14ac:dyDescent="0.2">
      <c r="A36" s="127"/>
      <c r="B36" s="69" t="s">
        <v>58</v>
      </c>
      <c r="C36" s="70"/>
      <c r="D36" s="70"/>
      <c r="E36" s="71"/>
      <c r="F36" s="125"/>
      <c r="G36" s="72"/>
    </row>
    <row r="37" spans="1:7" x14ac:dyDescent="0.2">
      <c r="A37" s="6">
        <v>185804312</v>
      </c>
      <c r="B37" s="93" t="s">
        <v>80</v>
      </c>
      <c r="C37" s="46" t="s">
        <v>16</v>
      </c>
      <c r="D37" s="88" t="s">
        <v>110</v>
      </c>
      <c r="E37" s="99">
        <v>5.4</v>
      </c>
      <c r="F37" s="73">
        <v>0</v>
      </c>
      <c r="G37" s="39">
        <f t="shared" ref="G37:G44" si="4">E37*F37</f>
        <v>0</v>
      </c>
    </row>
    <row r="38" spans="1:7" x14ac:dyDescent="0.2">
      <c r="A38" s="6">
        <v>185851121</v>
      </c>
      <c r="B38" s="93" t="s">
        <v>29</v>
      </c>
      <c r="C38" s="46" t="s">
        <v>16</v>
      </c>
      <c r="D38" s="88" t="s">
        <v>110</v>
      </c>
      <c r="E38" s="99">
        <v>5.4</v>
      </c>
      <c r="F38" s="73">
        <v>0</v>
      </c>
      <c r="G38" s="39">
        <f t="shared" si="4"/>
        <v>0</v>
      </c>
    </row>
    <row r="39" spans="1:7" ht="25.5" x14ac:dyDescent="0.2">
      <c r="A39" s="6">
        <v>185804213</v>
      </c>
      <c r="B39" s="93" t="s">
        <v>73</v>
      </c>
      <c r="C39" s="46" t="s">
        <v>15</v>
      </c>
      <c r="D39" s="88" t="s">
        <v>105</v>
      </c>
      <c r="E39" s="99">
        <v>45</v>
      </c>
      <c r="F39" s="73">
        <v>0</v>
      </c>
      <c r="G39" s="39">
        <f t="shared" si="4"/>
        <v>0</v>
      </c>
    </row>
    <row r="40" spans="1:7" x14ac:dyDescent="0.2">
      <c r="A40" s="6" t="s">
        <v>26</v>
      </c>
      <c r="B40" s="93" t="s">
        <v>1</v>
      </c>
      <c r="C40" s="46" t="s">
        <v>22</v>
      </c>
      <c r="D40" s="88" t="s">
        <v>104</v>
      </c>
      <c r="E40" s="99">
        <v>45</v>
      </c>
      <c r="F40" s="73">
        <v>0</v>
      </c>
      <c r="G40" s="39">
        <f t="shared" si="4"/>
        <v>0</v>
      </c>
    </row>
    <row r="41" spans="1:7" x14ac:dyDescent="0.2">
      <c r="A41" s="6">
        <v>184911111</v>
      </c>
      <c r="B41" s="93" t="s">
        <v>78</v>
      </c>
      <c r="C41" s="46" t="s">
        <v>22</v>
      </c>
      <c r="D41" s="88" t="s">
        <v>111</v>
      </c>
      <c r="E41" s="99">
        <v>2.25</v>
      </c>
      <c r="F41" s="73">
        <v>0</v>
      </c>
      <c r="G41" s="39">
        <f t="shared" si="4"/>
        <v>0</v>
      </c>
    </row>
    <row r="42" spans="1:7" x14ac:dyDescent="0.2">
      <c r="A42" s="6">
        <v>184801121</v>
      </c>
      <c r="B42" s="93" t="s">
        <v>70</v>
      </c>
      <c r="C42" s="46" t="s">
        <v>22</v>
      </c>
      <c r="D42" s="88" t="s">
        <v>104</v>
      </c>
      <c r="E42" s="99">
        <v>45</v>
      </c>
      <c r="F42" s="73">
        <v>0</v>
      </c>
      <c r="G42" s="39">
        <f t="shared" si="4"/>
        <v>0</v>
      </c>
    </row>
    <row r="43" spans="1:7" ht="25.5" x14ac:dyDescent="0.2">
      <c r="A43" s="6">
        <v>184813134</v>
      </c>
      <c r="B43" s="93" t="s">
        <v>77</v>
      </c>
      <c r="C43" s="46" t="s">
        <v>28</v>
      </c>
      <c r="D43" s="88" t="s">
        <v>108</v>
      </c>
      <c r="E43" s="99">
        <v>0.45</v>
      </c>
      <c r="F43" s="73">
        <v>0</v>
      </c>
      <c r="G43" s="39">
        <f t="shared" si="4"/>
        <v>0</v>
      </c>
    </row>
    <row r="44" spans="1:7" x14ac:dyDescent="0.2">
      <c r="A44" s="6">
        <v>184911421</v>
      </c>
      <c r="B44" s="93" t="s">
        <v>72</v>
      </c>
      <c r="C44" s="46" t="s">
        <v>15</v>
      </c>
      <c r="D44" s="88" t="s">
        <v>145</v>
      </c>
      <c r="E44" s="99">
        <v>13.5</v>
      </c>
      <c r="F44" s="73">
        <v>0</v>
      </c>
      <c r="G44" s="39">
        <f t="shared" si="4"/>
        <v>0</v>
      </c>
    </row>
    <row r="45" spans="1:7" x14ac:dyDescent="0.2">
      <c r="A45" s="111"/>
      <c r="B45" s="89"/>
      <c r="C45" s="90"/>
      <c r="D45" s="91"/>
      <c r="E45" s="101"/>
      <c r="F45" s="132"/>
      <c r="G45" s="92"/>
    </row>
    <row r="46" spans="1:7" x14ac:dyDescent="0.2">
      <c r="A46" s="112" t="s">
        <v>26</v>
      </c>
      <c r="B46" s="93" t="s">
        <v>2</v>
      </c>
      <c r="C46" s="64" t="s">
        <v>27</v>
      </c>
      <c r="D46" s="94">
        <v>1</v>
      </c>
      <c r="E46" s="95">
        <v>1</v>
      </c>
      <c r="F46" s="68">
        <v>0</v>
      </c>
      <c r="G46" s="100">
        <f>E46*F46</f>
        <v>0</v>
      </c>
    </row>
    <row r="47" spans="1:7" x14ac:dyDescent="0.2">
      <c r="A47" s="113" t="s">
        <v>26</v>
      </c>
      <c r="B47" s="102" t="s">
        <v>3</v>
      </c>
      <c r="C47" s="103" t="s">
        <v>27</v>
      </c>
      <c r="D47" s="104">
        <v>1</v>
      </c>
      <c r="E47" s="105">
        <v>1</v>
      </c>
      <c r="F47" s="74">
        <v>0</v>
      </c>
      <c r="G47" s="106">
        <f>E47*F47</f>
        <v>0</v>
      </c>
    </row>
    <row r="48" spans="1:7" ht="13.5" thickBot="1" x14ac:dyDescent="0.25">
      <c r="A48" s="113" t="s">
        <v>26</v>
      </c>
      <c r="B48" s="102" t="s">
        <v>82</v>
      </c>
      <c r="C48" s="103" t="s">
        <v>27</v>
      </c>
      <c r="D48" s="104">
        <v>1</v>
      </c>
      <c r="E48" s="105">
        <v>1</v>
      </c>
      <c r="F48" s="74">
        <v>0</v>
      </c>
      <c r="G48" s="106">
        <f>E48*F48</f>
        <v>0</v>
      </c>
    </row>
    <row r="49" spans="1:7" s="8" customFormat="1" ht="15.75" thickBot="1" x14ac:dyDescent="0.3">
      <c r="A49" s="114"/>
      <c r="B49" s="115" t="s">
        <v>38</v>
      </c>
      <c r="C49" s="116"/>
      <c r="D49" s="117"/>
      <c r="E49" s="76"/>
      <c r="F49" s="133"/>
      <c r="G49" s="77">
        <f>SUM(G8:G48)</f>
        <v>0</v>
      </c>
    </row>
  </sheetData>
  <pageMargins left="0.78740157480314965" right="0.78740157480314965" top="0.98425196850393704" bottom="0.98425196850393704" header="0.51181102362204722" footer="0.51181102362204722"/>
  <pageSetup paperSize="9" scale="97" orientation="landscape" horizontalDpi="4294967293" r:id="rId1"/>
  <headerFooter alignWithMargins="0">
    <oddHeader>&amp;A</oddHeader>
    <oddFooter>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10" sqref="F10"/>
    </sheetView>
  </sheetViews>
  <sheetFormatPr defaultColWidth="9.140625" defaultRowHeight="12.75" x14ac:dyDescent="0.2"/>
  <cols>
    <col min="1" max="1" width="11.28515625" style="1" customWidth="1"/>
    <col min="2" max="2" width="36.85546875" style="1" customWidth="1"/>
    <col min="3" max="3" width="17.5703125" style="2" customWidth="1"/>
    <col min="4" max="4" width="10.5703125" style="2" customWidth="1"/>
    <col min="5" max="5" width="12.7109375" style="2" customWidth="1"/>
    <col min="6" max="6" width="12.42578125" style="2" customWidth="1"/>
    <col min="7" max="7" width="17" style="2" customWidth="1"/>
    <col min="8" max="8" width="9.140625" style="1"/>
    <col min="9" max="9" width="11.42578125" style="1" bestFit="1" customWidth="1"/>
    <col min="10" max="16384" width="9.140625" style="1"/>
  </cols>
  <sheetData>
    <row r="1" spans="1:7" ht="18.75" x14ac:dyDescent="0.3">
      <c r="B1" s="31" t="s">
        <v>33</v>
      </c>
    </row>
    <row r="2" spans="1:7" s="8" customFormat="1" ht="15" x14ac:dyDescent="0.25">
      <c r="A2" s="10" t="s">
        <v>12</v>
      </c>
      <c r="B2" s="128" t="s">
        <v>83</v>
      </c>
      <c r="C2" s="11"/>
      <c r="D2" s="10"/>
      <c r="E2" s="10"/>
      <c r="F2" s="10"/>
      <c r="G2" s="10"/>
    </row>
    <row r="3" spans="1:7" s="8" customFormat="1" ht="15" x14ac:dyDescent="0.25">
      <c r="A3" s="10" t="s">
        <v>87</v>
      </c>
      <c r="B3" s="135" t="s">
        <v>84</v>
      </c>
      <c r="C3" s="11"/>
      <c r="D3" s="10"/>
      <c r="E3" s="10"/>
      <c r="F3" s="10"/>
      <c r="G3" s="10"/>
    </row>
    <row r="4" spans="1:7" s="8" customFormat="1" ht="15" x14ac:dyDescent="0.25">
      <c r="A4" s="10" t="s">
        <v>88</v>
      </c>
      <c r="B4" s="134" t="s">
        <v>89</v>
      </c>
      <c r="C4" s="11"/>
      <c r="D4" s="10"/>
      <c r="E4" s="10"/>
      <c r="F4" s="10"/>
      <c r="G4" s="10"/>
    </row>
    <row r="5" spans="1:7" s="8" customFormat="1" ht="15" x14ac:dyDescent="0.25">
      <c r="A5" s="10" t="s">
        <v>13</v>
      </c>
      <c r="B5" s="128" t="s">
        <v>136</v>
      </c>
      <c r="C5" s="11"/>
      <c r="D5" s="10"/>
      <c r="E5" s="10"/>
      <c r="F5" s="10"/>
      <c r="G5" s="10"/>
    </row>
    <row r="6" spans="1:7" ht="13.5" thickBot="1" x14ac:dyDescent="0.25">
      <c r="A6" s="32"/>
    </row>
    <row r="7" spans="1:7" s="36" customFormat="1" x14ac:dyDescent="0.2">
      <c r="A7" s="140" t="s">
        <v>18</v>
      </c>
      <c r="B7" s="141" t="s">
        <v>30</v>
      </c>
      <c r="C7" s="5" t="s">
        <v>19</v>
      </c>
      <c r="D7" s="5" t="s">
        <v>34</v>
      </c>
      <c r="E7" s="33" t="s">
        <v>52</v>
      </c>
      <c r="F7" s="34" t="s">
        <v>9</v>
      </c>
      <c r="G7" s="35" t="s">
        <v>14</v>
      </c>
    </row>
    <row r="8" spans="1:7" x14ac:dyDescent="0.2">
      <c r="A8" s="40"/>
      <c r="B8" s="41" t="s">
        <v>20</v>
      </c>
      <c r="C8" s="136"/>
      <c r="D8" s="137"/>
      <c r="E8" s="37"/>
      <c r="F8" s="42"/>
      <c r="G8" s="43"/>
    </row>
    <row r="9" spans="1:7" ht="51" x14ac:dyDescent="0.2">
      <c r="A9" s="38">
        <v>1</v>
      </c>
      <c r="B9" s="138" t="s">
        <v>91</v>
      </c>
      <c r="C9" s="139" t="s">
        <v>92</v>
      </c>
      <c r="D9" s="88" t="s">
        <v>126</v>
      </c>
      <c r="E9" s="44" t="s">
        <v>127</v>
      </c>
      <c r="F9" s="126">
        <v>0</v>
      </c>
      <c r="G9" s="39">
        <f t="shared" ref="G9" si="0">E9*F9</f>
        <v>0</v>
      </c>
    </row>
    <row r="10" spans="1:7" s="8" customFormat="1" ht="15.75" thickBot="1" x14ac:dyDescent="0.3">
      <c r="A10" s="78"/>
      <c r="B10" s="79" t="s">
        <v>31</v>
      </c>
      <c r="C10" s="80"/>
      <c r="D10" s="80"/>
      <c r="E10" s="81"/>
      <c r="F10" s="82"/>
      <c r="G10" s="83">
        <f>SUM(G9)</f>
        <v>0</v>
      </c>
    </row>
    <row r="11" spans="1:7" x14ac:dyDescent="0.2">
      <c r="E11" s="47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B1" workbookViewId="0">
      <selection activeCell="F31" sqref="F31"/>
    </sheetView>
  </sheetViews>
  <sheetFormatPr defaultColWidth="9.140625" defaultRowHeight="12.75" x14ac:dyDescent="0.2"/>
  <cols>
    <col min="1" max="1" width="8.85546875" style="129" customWidth="1"/>
    <col min="2" max="2" width="56.42578125" style="52" customWidth="1"/>
    <col min="3" max="3" width="10.5703125" style="2" customWidth="1"/>
    <col min="4" max="4" width="13.5703125" style="2" customWidth="1"/>
    <col min="5" max="5" width="12.7109375" style="153" customWidth="1"/>
    <col min="6" max="6" width="12.42578125" style="118" customWidth="1"/>
    <col min="7" max="7" width="17" style="2" customWidth="1"/>
    <col min="8" max="16384" width="9.140625" style="1"/>
  </cols>
  <sheetData>
    <row r="1" spans="1:7" ht="18.75" x14ac:dyDescent="0.3">
      <c r="B1" s="53" t="s">
        <v>35</v>
      </c>
    </row>
    <row r="2" spans="1:7" s="8" customFormat="1" ht="15" x14ac:dyDescent="0.25">
      <c r="A2" s="10" t="s">
        <v>12</v>
      </c>
      <c r="B2" s="128" t="s">
        <v>83</v>
      </c>
      <c r="C2" s="10"/>
      <c r="D2" s="10"/>
      <c r="E2" s="10"/>
      <c r="F2" s="119"/>
      <c r="G2" s="10"/>
    </row>
    <row r="3" spans="1:7" s="8" customFormat="1" ht="15" x14ac:dyDescent="0.25">
      <c r="A3" s="10" t="s">
        <v>87</v>
      </c>
      <c r="B3" s="135" t="s">
        <v>84</v>
      </c>
      <c r="C3" s="10"/>
      <c r="D3" s="10"/>
      <c r="E3" s="10"/>
      <c r="F3" s="119"/>
      <c r="G3" s="10"/>
    </row>
    <row r="4" spans="1:7" s="8" customFormat="1" ht="15" x14ac:dyDescent="0.25">
      <c r="A4" s="10" t="s">
        <v>88</v>
      </c>
      <c r="B4" s="134" t="s">
        <v>89</v>
      </c>
      <c r="C4" s="10"/>
      <c r="D4" s="10"/>
      <c r="E4" s="10"/>
      <c r="F4" s="119"/>
      <c r="G4" s="10"/>
    </row>
    <row r="5" spans="1:7" s="8" customFormat="1" ht="15" x14ac:dyDescent="0.25">
      <c r="A5" s="10" t="s">
        <v>13</v>
      </c>
      <c r="B5" s="128" t="s">
        <v>136</v>
      </c>
      <c r="C5" s="10"/>
      <c r="D5" s="10"/>
      <c r="E5" s="10"/>
      <c r="F5" s="119"/>
      <c r="G5" s="10"/>
    </row>
    <row r="6" spans="1:7" s="3" customFormat="1" thickBot="1" x14ac:dyDescent="0.25">
      <c r="A6" s="130"/>
      <c r="B6" s="48"/>
      <c r="C6" s="4"/>
      <c r="D6" s="4"/>
      <c r="E6" s="154"/>
      <c r="F6" s="120"/>
      <c r="G6" s="4"/>
    </row>
    <row r="7" spans="1:7" ht="13.5" thickBot="1" x14ac:dyDescent="0.25">
      <c r="A7" s="142" t="s">
        <v>53</v>
      </c>
      <c r="B7" s="54" t="s">
        <v>10</v>
      </c>
      <c r="C7" s="55" t="s">
        <v>7</v>
      </c>
      <c r="D7" s="55" t="s">
        <v>34</v>
      </c>
      <c r="E7" s="155" t="s">
        <v>6</v>
      </c>
      <c r="F7" s="56" t="s">
        <v>8</v>
      </c>
      <c r="G7" s="57" t="s">
        <v>14</v>
      </c>
    </row>
    <row r="8" spans="1:7" x14ac:dyDescent="0.2">
      <c r="A8" s="145" t="s">
        <v>21</v>
      </c>
      <c r="B8" s="58" t="s">
        <v>32</v>
      </c>
      <c r="C8" s="59"/>
      <c r="D8" s="59"/>
      <c r="E8" s="156"/>
      <c r="F8" s="121"/>
      <c r="G8" s="60"/>
    </row>
    <row r="9" spans="1:7" x14ac:dyDescent="0.2">
      <c r="A9" s="40"/>
      <c r="B9" s="61" t="s">
        <v>5</v>
      </c>
      <c r="C9" s="62"/>
      <c r="D9" s="66"/>
      <c r="E9" s="157"/>
      <c r="F9" s="63"/>
      <c r="G9" s="67"/>
    </row>
    <row r="10" spans="1:7" ht="25.5" x14ac:dyDescent="0.2">
      <c r="A10" s="38">
        <v>1</v>
      </c>
      <c r="B10" s="143" t="s">
        <v>137</v>
      </c>
      <c r="C10" s="44" t="s">
        <v>17</v>
      </c>
      <c r="D10" s="65" t="s">
        <v>138</v>
      </c>
      <c r="E10" s="99">
        <v>3.76</v>
      </c>
      <c r="F10" s="124">
        <v>0</v>
      </c>
      <c r="G10" s="39">
        <f t="shared" ref="G10" si="0">E10*F10</f>
        <v>0</v>
      </c>
    </row>
    <row r="11" spans="1:7" x14ac:dyDescent="0.2">
      <c r="A11" s="40"/>
      <c r="B11" s="61" t="s">
        <v>59</v>
      </c>
      <c r="C11" s="62"/>
      <c r="D11" s="66"/>
      <c r="E11" s="157"/>
      <c r="F11" s="63"/>
      <c r="G11" s="67"/>
    </row>
    <row r="12" spans="1:7" x14ac:dyDescent="0.2">
      <c r="A12" s="38">
        <v>2</v>
      </c>
      <c r="B12" s="143" t="s">
        <v>60</v>
      </c>
      <c r="C12" s="44" t="s">
        <v>17</v>
      </c>
      <c r="D12" s="65" t="s">
        <v>128</v>
      </c>
      <c r="E12" s="95">
        <v>0.8</v>
      </c>
      <c r="F12" s="126">
        <v>0</v>
      </c>
      <c r="G12" s="39">
        <f t="shared" ref="G12:G18" si="1">E12*F12</f>
        <v>0</v>
      </c>
    </row>
    <row r="13" spans="1:7" x14ac:dyDescent="0.2">
      <c r="A13" s="38">
        <v>3</v>
      </c>
      <c r="B13" s="143" t="s">
        <v>61</v>
      </c>
      <c r="C13" s="44" t="s">
        <v>17</v>
      </c>
      <c r="D13" s="65" t="s">
        <v>129</v>
      </c>
      <c r="E13" s="99">
        <v>0.16</v>
      </c>
      <c r="F13" s="68">
        <v>0</v>
      </c>
      <c r="G13" s="39">
        <f t="shared" si="1"/>
        <v>0</v>
      </c>
    </row>
    <row r="14" spans="1:7" ht="25.5" x14ac:dyDescent="0.2">
      <c r="A14" s="38">
        <v>4</v>
      </c>
      <c r="B14" s="144" t="s">
        <v>95</v>
      </c>
      <c r="C14" s="44" t="s">
        <v>22</v>
      </c>
      <c r="D14" s="65" t="s">
        <v>130</v>
      </c>
      <c r="E14" s="99">
        <v>24</v>
      </c>
      <c r="F14" s="68">
        <v>0</v>
      </c>
      <c r="G14" s="39">
        <f t="shared" si="1"/>
        <v>0</v>
      </c>
    </row>
    <row r="15" spans="1:7" x14ac:dyDescent="0.2">
      <c r="A15" s="38">
        <v>5</v>
      </c>
      <c r="B15" s="143" t="s">
        <v>63</v>
      </c>
      <c r="C15" s="44" t="s">
        <v>22</v>
      </c>
      <c r="D15" s="65" t="s">
        <v>130</v>
      </c>
      <c r="E15" s="99">
        <v>24</v>
      </c>
      <c r="F15" s="68">
        <v>0</v>
      </c>
      <c r="G15" s="39">
        <f t="shared" si="1"/>
        <v>0</v>
      </c>
    </row>
    <row r="16" spans="1:7" x14ac:dyDescent="0.2">
      <c r="A16" s="38">
        <v>6</v>
      </c>
      <c r="B16" s="143" t="s">
        <v>36</v>
      </c>
      <c r="C16" s="44" t="s">
        <v>23</v>
      </c>
      <c r="D16" s="65" t="s">
        <v>131</v>
      </c>
      <c r="E16" s="99">
        <v>14.4</v>
      </c>
      <c r="F16" s="68">
        <v>0</v>
      </c>
      <c r="G16" s="39">
        <f t="shared" si="1"/>
        <v>0</v>
      </c>
    </row>
    <row r="17" spans="1:7" ht="25.5" x14ac:dyDescent="0.2">
      <c r="A17" s="38">
        <v>7</v>
      </c>
      <c r="B17" s="144" t="s">
        <v>62</v>
      </c>
      <c r="C17" s="44" t="s">
        <v>23</v>
      </c>
      <c r="D17" s="65" t="s">
        <v>132</v>
      </c>
      <c r="E17" s="99">
        <v>14.4</v>
      </c>
      <c r="F17" s="68">
        <v>0</v>
      </c>
      <c r="G17" s="39">
        <f t="shared" si="1"/>
        <v>0</v>
      </c>
    </row>
    <row r="18" spans="1:7" x14ac:dyDescent="0.2">
      <c r="A18" s="38">
        <v>8</v>
      </c>
      <c r="B18" s="143" t="s">
        <v>55</v>
      </c>
      <c r="C18" s="44" t="s">
        <v>17</v>
      </c>
      <c r="D18" s="65" t="s">
        <v>133</v>
      </c>
      <c r="E18" s="99">
        <v>4.8000000000000001E-2</v>
      </c>
      <c r="F18" s="68">
        <v>0</v>
      </c>
      <c r="G18" s="39">
        <f t="shared" si="1"/>
        <v>0</v>
      </c>
    </row>
    <row r="19" spans="1:7" x14ac:dyDescent="0.2">
      <c r="A19" s="38">
        <v>9</v>
      </c>
      <c r="B19" s="143" t="s">
        <v>142</v>
      </c>
      <c r="C19" s="44" t="s">
        <v>16</v>
      </c>
      <c r="D19" s="65" t="s">
        <v>146</v>
      </c>
      <c r="E19" s="99">
        <v>0.24</v>
      </c>
      <c r="F19" s="68">
        <v>0</v>
      </c>
      <c r="G19" s="39">
        <f>E19*F19</f>
        <v>0</v>
      </c>
    </row>
    <row r="20" spans="1:7" x14ac:dyDescent="0.2">
      <c r="A20" s="38">
        <v>10</v>
      </c>
      <c r="B20" s="143" t="s">
        <v>64</v>
      </c>
      <c r="C20" s="44" t="s">
        <v>24</v>
      </c>
      <c r="D20" s="65" t="s">
        <v>134</v>
      </c>
      <c r="E20" s="99">
        <v>800</v>
      </c>
      <c r="F20" s="68">
        <v>0</v>
      </c>
      <c r="G20" s="39">
        <f>E20*F20</f>
        <v>0</v>
      </c>
    </row>
    <row r="21" spans="1:7" x14ac:dyDescent="0.2">
      <c r="A21" s="127"/>
      <c r="B21" s="69" t="s">
        <v>56</v>
      </c>
      <c r="C21" s="70"/>
      <c r="D21" s="70"/>
      <c r="E21" s="158"/>
      <c r="F21" s="71"/>
      <c r="G21" s="72"/>
    </row>
    <row r="22" spans="1:7" x14ac:dyDescent="0.2">
      <c r="A22" s="38">
        <v>11</v>
      </c>
      <c r="B22" s="143" t="s">
        <v>65</v>
      </c>
      <c r="C22" s="44" t="s">
        <v>24</v>
      </c>
      <c r="D22" s="65" t="s">
        <v>135</v>
      </c>
      <c r="E22" s="99">
        <v>960</v>
      </c>
      <c r="F22" s="68">
        <v>0</v>
      </c>
      <c r="G22" s="39">
        <f>E22*F22</f>
        <v>0</v>
      </c>
    </row>
    <row r="23" spans="1:7" x14ac:dyDescent="0.2">
      <c r="A23" s="38">
        <v>12</v>
      </c>
      <c r="B23" s="143" t="s">
        <v>55</v>
      </c>
      <c r="C23" s="44" t="s">
        <v>17</v>
      </c>
      <c r="D23" s="65" t="s">
        <v>133</v>
      </c>
      <c r="E23" s="99">
        <v>4.8000000000000001E-2</v>
      </c>
      <c r="F23" s="68">
        <v>0</v>
      </c>
      <c r="G23" s="39">
        <f t="shared" ref="G23" si="2">E23*F23</f>
        <v>0</v>
      </c>
    </row>
    <row r="24" spans="1:7" x14ac:dyDescent="0.2">
      <c r="A24" s="127"/>
      <c r="B24" s="69" t="s">
        <v>57</v>
      </c>
      <c r="C24" s="70"/>
      <c r="D24" s="70"/>
      <c r="E24" s="158"/>
      <c r="F24" s="71"/>
      <c r="G24" s="72"/>
    </row>
    <row r="25" spans="1:7" x14ac:dyDescent="0.2">
      <c r="A25" s="38">
        <v>13</v>
      </c>
      <c r="B25" s="143" t="s">
        <v>65</v>
      </c>
      <c r="C25" s="44" t="s">
        <v>24</v>
      </c>
      <c r="D25" s="65" t="s">
        <v>135</v>
      </c>
      <c r="E25" s="99">
        <v>960</v>
      </c>
      <c r="F25" s="68">
        <v>0</v>
      </c>
      <c r="G25" s="39">
        <f>E25*F25</f>
        <v>0</v>
      </c>
    </row>
    <row r="26" spans="1:7" x14ac:dyDescent="0.2">
      <c r="A26" s="38">
        <v>14</v>
      </c>
      <c r="B26" s="143" t="s">
        <v>55</v>
      </c>
      <c r="C26" s="44" t="s">
        <v>17</v>
      </c>
      <c r="D26" s="65" t="s">
        <v>133</v>
      </c>
      <c r="E26" s="99">
        <v>4.8000000000000001E-2</v>
      </c>
      <c r="F26" s="68">
        <v>0</v>
      </c>
      <c r="G26" s="39">
        <f t="shared" ref="G26" si="3">E26*F26</f>
        <v>0</v>
      </c>
    </row>
    <row r="27" spans="1:7" x14ac:dyDescent="0.2">
      <c r="A27" s="127"/>
      <c r="B27" s="69" t="s">
        <v>58</v>
      </c>
      <c r="C27" s="70"/>
      <c r="D27" s="70"/>
      <c r="E27" s="158"/>
      <c r="F27" s="71"/>
      <c r="G27" s="72"/>
    </row>
    <row r="28" spans="1:7" x14ac:dyDescent="0.2">
      <c r="A28" s="38">
        <v>15</v>
      </c>
      <c r="B28" s="143" t="s">
        <v>65</v>
      </c>
      <c r="C28" s="44" t="s">
        <v>24</v>
      </c>
      <c r="D28" s="65" t="s">
        <v>135</v>
      </c>
      <c r="E28" s="99">
        <v>960</v>
      </c>
      <c r="F28" s="68">
        <v>0</v>
      </c>
      <c r="G28" s="39">
        <f>E28*F28</f>
        <v>0</v>
      </c>
    </row>
    <row r="29" spans="1:7" x14ac:dyDescent="0.2">
      <c r="A29" s="38">
        <v>16</v>
      </c>
      <c r="B29" s="143" t="s">
        <v>55</v>
      </c>
      <c r="C29" s="44" t="s">
        <v>17</v>
      </c>
      <c r="D29" s="65" t="s">
        <v>133</v>
      </c>
      <c r="E29" s="99">
        <v>4.8000000000000001E-2</v>
      </c>
      <c r="F29" s="68">
        <v>0</v>
      </c>
      <c r="G29" s="39">
        <f t="shared" ref="G29:G30" si="4">E29*F29</f>
        <v>0</v>
      </c>
    </row>
    <row r="30" spans="1:7" ht="13.5" thickBot="1" x14ac:dyDescent="0.25">
      <c r="A30" s="168">
        <v>17</v>
      </c>
      <c r="B30" s="169" t="s">
        <v>143</v>
      </c>
      <c r="C30" s="170" t="s">
        <v>16</v>
      </c>
      <c r="D30" s="171" t="s">
        <v>147</v>
      </c>
      <c r="E30" s="175">
        <v>0.16</v>
      </c>
      <c r="F30" s="173">
        <v>0</v>
      </c>
      <c r="G30" s="174">
        <f t="shared" si="4"/>
        <v>0</v>
      </c>
    </row>
    <row r="31" spans="1:7" s="8" customFormat="1" ht="15.75" thickBot="1" x14ac:dyDescent="0.3">
      <c r="A31" s="146"/>
      <c r="B31" s="75" t="s">
        <v>37</v>
      </c>
      <c r="C31" s="76"/>
      <c r="D31" s="76"/>
      <c r="E31" s="159"/>
      <c r="F31" s="122"/>
      <c r="G31" s="77">
        <f>SUM(G9:G30)</f>
        <v>0</v>
      </c>
    </row>
    <row r="32" spans="1:7" s="3" customFormat="1" ht="12" x14ac:dyDescent="0.2">
      <c r="A32" s="131"/>
      <c r="B32" s="49"/>
      <c r="C32" s="50"/>
      <c r="D32" s="50"/>
      <c r="E32" s="160"/>
      <c r="F32" s="123"/>
      <c r="G32" s="4"/>
    </row>
    <row r="33" spans="1:7" x14ac:dyDescent="0.2">
      <c r="A33" s="130"/>
      <c r="B33" s="48"/>
      <c r="C33" s="4"/>
      <c r="D33" s="4"/>
      <c r="E33" s="154"/>
      <c r="F33" s="120"/>
      <c r="G33" s="4"/>
    </row>
    <row r="34" spans="1:7" x14ac:dyDescent="0.2">
      <c r="A34" s="130"/>
      <c r="B34" s="48"/>
      <c r="C34" s="4"/>
      <c r="D34" s="4"/>
      <c r="E34" s="154"/>
      <c r="F34" s="120"/>
      <c r="G34" s="4"/>
    </row>
    <row r="35" spans="1:7" x14ac:dyDescent="0.2">
      <c r="A35" s="130"/>
      <c r="B35" s="48"/>
      <c r="C35" s="4"/>
      <c r="D35" s="4"/>
      <c r="E35" s="154"/>
      <c r="F35" s="120"/>
      <c r="G35" s="4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Normal="100" workbookViewId="0">
      <pane ySplit="7" topLeftCell="A29" activePane="bottomLeft" state="frozen"/>
      <selection pane="bottomLeft" activeCell="F56" sqref="F56"/>
    </sheetView>
  </sheetViews>
  <sheetFormatPr defaultColWidth="9.140625" defaultRowHeight="12.75" x14ac:dyDescent="0.2"/>
  <cols>
    <col min="1" max="1" width="12.28515625" style="2" customWidth="1"/>
    <col min="2" max="2" width="56.42578125" style="85" customWidth="1"/>
    <col min="3" max="3" width="10.5703125" style="2" customWidth="1"/>
    <col min="4" max="4" width="15" style="84" customWidth="1"/>
    <col min="5" max="5" width="10" style="2" customWidth="1"/>
    <col min="6" max="6" width="11.42578125" style="2" customWidth="1"/>
    <col min="7" max="7" width="17" style="2" customWidth="1"/>
    <col min="8" max="8" width="11.42578125" style="1" bestFit="1" customWidth="1"/>
    <col min="9" max="16384" width="9.140625" style="1"/>
  </cols>
  <sheetData>
    <row r="1" spans="1:7" ht="18.75" x14ac:dyDescent="0.2">
      <c r="B1" s="108" t="s">
        <v>50</v>
      </c>
    </row>
    <row r="2" spans="1:7" s="8" customFormat="1" ht="15" x14ac:dyDescent="0.25">
      <c r="A2" s="10" t="s">
        <v>12</v>
      </c>
      <c r="B2" s="128" t="s">
        <v>83</v>
      </c>
      <c r="C2" s="10"/>
      <c r="D2" s="14"/>
      <c r="E2" s="10"/>
      <c r="F2" s="10"/>
      <c r="G2" s="10"/>
    </row>
    <row r="3" spans="1:7" s="8" customFormat="1" ht="15" x14ac:dyDescent="0.25">
      <c r="A3" s="10" t="s">
        <v>87</v>
      </c>
      <c r="B3" s="135" t="s">
        <v>84</v>
      </c>
      <c r="C3" s="10"/>
      <c r="D3" s="14"/>
      <c r="E3" s="10"/>
      <c r="F3" s="10"/>
      <c r="G3" s="10"/>
    </row>
    <row r="4" spans="1:7" s="8" customFormat="1" ht="15" x14ac:dyDescent="0.25">
      <c r="A4" s="10" t="s">
        <v>88</v>
      </c>
      <c r="B4" s="134" t="s">
        <v>86</v>
      </c>
      <c r="C4" s="10"/>
      <c r="D4" s="14"/>
      <c r="E4" s="10"/>
      <c r="F4" s="10"/>
      <c r="G4" s="10"/>
    </row>
    <row r="5" spans="1:7" s="8" customFormat="1" ht="15" x14ac:dyDescent="0.25">
      <c r="A5" s="10" t="s">
        <v>13</v>
      </c>
      <c r="B5" s="128" t="s">
        <v>136</v>
      </c>
      <c r="C5" s="10"/>
      <c r="D5" s="14"/>
      <c r="E5" s="10"/>
      <c r="F5" s="107"/>
      <c r="G5" s="107"/>
    </row>
    <row r="6" spans="1:7" ht="13.5" thickBot="1" x14ac:dyDescent="0.25">
      <c r="A6" s="109"/>
    </row>
    <row r="7" spans="1:7" ht="13.5" thickBot="1" x14ac:dyDescent="0.25">
      <c r="A7" s="110" t="s">
        <v>25</v>
      </c>
      <c r="B7" s="86" t="s">
        <v>11</v>
      </c>
      <c r="C7" s="55" t="s">
        <v>7</v>
      </c>
      <c r="D7" s="87" t="s">
        <v>34</v>
      </c>
      <c r="E7" s="56" t="s">
        <v>6</v>
      </c>
      <c r="F7" s="56" t="s">
        <v>8</v>
      </c>
      <c r="G7" s="57" t="s">
        <v>14</v>
      </c>
    </row>
    <row r="8" spans="1:7" x14ac:dyDescent="0.2">
      <c r="A8" s="111"/>
      <c r="B8" s="97" t="s">
        <v>4</v>
      </c>
      <c r="C8" s="90"/>
      <c r="D8" s="91"/>
      <c r="E8" s="132"/>
      <c r="F8" s="132"/>
      <c r="G8" s="92"/>
    </row>
    <row r="9" spans="1:7" x14ac:dyDescent="0.2">
      <c r="A9" s="6">
        <v>183403114</v>
      </c>
      <c r="B9" s="93" t="s">
        <v>112</v>
      </c>
      <c r="C9" s="46" t="s">
        <v>15</v>
      </c>
      <c r="D9" s="88" t="s">
        <v>139</v>
      </c>
      <c r="E9" s="73">
        <v>470</v>
      </c>
      <c r="F9" s="68">
        <v>0</v>
      </c>
      <c r="G9" s="39">
        <f t="shared" ref="G9:G11" si="0">E9*F9</f>
        <v>0</v>
      </c>
    </row>
    <row r="10" spans="1:7" x14ac:dyDescent="0.2">
      <c r="A10" s="6">
        <v>183403153</v>
      </c>
      <c r="B10" s="93" t="s">
        <v>81</v>
      </c>
      <c r="C10" s="46" t="s">
        <v>15</v>
      </c>
      <c r="D10" s="88" t="s">
        <v>140</v>
      </c>
      <c r="E10" s="73">
        <v>940</v>
      </c>
      <c r="F10" s="68">
        <v>0</v>
      </c>
      <c r="G10" s="39">
        <f t="shared" si="0"/>
        <v>0</v>
      </c>
    </row>
    <row r="11" spans="1:7" x14ac:dyDescent="0.2">
      <c r="A11" s="6">
        <v>183403161</v>
      </c>
      <c r="B11" s="93" t="s">
        <v>66</v>
      </c>
      <c r="C11" s="46" t="s">
        <v>15</v>
      </c>
      <c r="D11" s="88" t="s">
        <v>139</v>
      </c>
      <c r="E11" s="73">
        <v>470</v>
      </c>
      <c r="F11" s="68">
        <v>0</v>
      </c>
      <c r="G11" s="39">
        <f t="shared" si="0"/>
        <v>0</v>
      </c>
    </row>
    <row r="12" spans="1:7" x14ac:dyDescent="0.2">
      <c r="A12" s="111"/>
      <c r="B12" s="97" t="s">
        <v>5</v>
      </c>
      <c r="C12" s="90"/>
      <c r="D12" s="91"/>
      <c r="E12" s="132"/>
      <c r="F12" s="132"/>
      <c r="G12" s="92"/>
    </row>
    <row r="13" spans="1:7" ht="25.5" x14ac:dyDescent="0.2">
      <c r="A13" s="6">
        <v>181411121</v>
      </c>
      <c r="B13" s="93" t="s">
        <v>67</v>
      </c>
      <c r="C13" s="46" t="s">
        <v>15</v>
      </c>
      <c r="D13" s="88" t="s">
        <v>139</v>
      </c>
      <c r="E13" s="73">
        <v>470</v>
      </c>
      <c r="F13" s="68">
        <v>0</v>
      </c>
      <c r="G13" s="39">
        <f t="shared" ref="G13:G14" si="1">E13*F13</f>
        <v>0</v>
      </c>
    </row>
    <row r="14" spans="1:7" x14ac:dyDescent="0.2">
      <c r="A14" s="6">
        <v>183403161</v>
      </c>
      <c r="B14" s="93" t="s">
        <v>66</v>
      </c>
      <c r="C14" s="46" t="s">
        <v>15</v>
      </c>
      <c r="D14" s="88" t="s">
        <v>139</v>
      </c>
      <c r="E14" s="73">
        <v>470</v>
      </c>
      <c r="F14" s="68">
        <v>0</v>
      </c>
      <c r="G14" s="39">
        <f t="shared" si="1"/>
        <v>0</v>
      </c>
    </row>
    <row r="15" spans="1:7" x14ac:dyDescent="0.2">
      <c r="A15" s="111"/>
      <c r="B15" s="97" t="s">
        <v>59</v>
      </c>
      <c r="C15" s="90"/>
      <c r="D15" s="91"/>
      <c r="E15" s="132"/>
      <c r="F15" s="132"/>
      <c r="G15" s="98"/>
    </row>
    <row r="16" spans="1:7" ht="25.5" x14ac:dyDescent="0.2">
      <c r="A16" s="6">
        <v>183101115</v>
      </c>
      <c r="B16" s="93" t="s">
        <v>68</v>
      </c>
      <c r="C16" s="46" t="s">
        <v>22</v>
      </c>
      <c r="D16" s="88" t="s">
        <v>93</v>
      </c>
      <c r="E16" s="73">
        <v>9</v>
      </c>
      <c r="F16" s="73">
        <v>0</v>
      </c>
      <c r="G16" s="39">
        <f t="shared" ref="G16" si="2">E16*F16</f>
        <v>0</v>
      </c>
    </row>
    <row r="17" spans="1:7" ht="25.5" x14ac:dyDescent="0.2">
      <c r="A17" s="6">
        <v>184201111</v>
      </c>
      <c r="B17" s="93" t="s">
        <v>69</v>
      </c>
      <c r="C17" s="46" t="s">
        <v>22</v>
      </c>
      <c r="D17" s="88" t="s">
        <v>93</v>
      </c>
      <c r="E17" s="73">
        <v>9</v>
      </c>
      <c r="F17" s="73">
        <v>0</v>
      </c>
      <c r="G17" s="39">
        <f t="shared" ref="G17" si="3">E17*F17</f>
        <v>0</v>
      </c>
    </row>
    <row r="18" spans="1:7" ht="25.5" x14ac:dyDescent="0.2">
      <c r="A18" s="6">
        <v>185802114</v>
      </c>
      <c r="B18" s="93" t="s">
        <v>74</v>
      </c>
      <c r="C18" s="46" t="s">
        <v>0</v>
      </c>
      <c r="D18" s="88" t="s">
        <v>114</v>
      </c>
      <c r="E18" s="73">
        <v>1.8000000000000001E-4</v>
      </c>
      <c r="F18" s="73">
        <v>0</v>
      </c>
      <c r="G18" s="39">
        <f>E18*F18</f>
        <v>0</v>
      </c>
    </row>
    <row r="19" spans="1:7" ht="25.5" x14ac:dyDescent="0.2">
      <c r="A19" s="6">
        <v>185802114</v>
      </c>
      <c r="B19" s="93" t="s">
        <v>75</v>
      </c>
      <c r="C19" s="46" t="s">
        <v>0</v>
      </c>
      <c r="D19" s="88" t="s">
        <v>115</v>
      </c>
      <c r="E19" s="73">
        <v>8.9999999999999998E-4</v>
      </c>
      <c r="F19" s="73">
        <v>0</v>
      </c>
      <c r="G19" s="39">
        <f>E19*F19</f>
        <v>0</v>
      </c>
    </row>
    <row r="20" spans="1:7" x14ac:dyDescent="0.2">
      <c r="A20" s="6">
        <v>184215133</v>
      </c>
      <c r="B20" s="93" t="s">
        <v>71</v>
      </c>
      <c r="C20" s="46" t="s">
        <v>22</v>
      </c>
      <c r="D20" s="88" t="s">
        <v>93</v>
      </c>
      <c r="E20" s="73">
        <v>9</v>
      </c>
      <c r="F20" s="73">
        <v>0</v>
      </c>
      <c r="G20" s="39">
        <f t="shared" ref="G20:G26" si="4">E20*F20</f>
        <v>0</v>
      </c>
    </row>
    <row r="21" spans="1:7" ht="25.5" x14ac:dyDescent="0.2">
      <c r="A21" s="6">
        <v>184813121</v>
      </c>
      <c r="B21" s="93" t="s">
        <v>76</v>
      </c>
      <c r="C21" s="46" t="s">
        <v>22</v>
      </c>
      <c r="D21" s="88" t="s">
        <v>93</v>
      </c>
      <c r="E21" s="73">
        <v>9</v>
      </c>
      <c r="F21" s="73">
        <v>0</v>
      </c>
      <c r="G21" s="39">
        <f t="shared" si="4"/>
        <v>0</v>
      </c>
    </row>
    <row r="22" spans="1:7" x14ac:dyDescent="0.2">
      <c r="A22" s="6" t="s">
        <v>26</v>
      </c>
      <c r="B22" s="93" t="s">
        <v>54</v>
      </c>
      <c r="C22" s="46" t="s">
        <v>22</v>
      </c>
      <c r="D22" s="88" t="s">
        <v>93</v>
      </c>
      <c r="E22" s="73">
        <v>9</v>
      </c>
      <c r="F22" s="73">
        <v>0</v>
      </c>
      <c r="G22" s="39">
        <f t="shared" si="4"/>
        <v>0</v>
      </c>
    </row>
    <row r="23" spans="1:7" ht="25.5" x14ac:dyDescent="0.2">
      <c r="A23" s="6">
        <v>184813134</v>
      </c>
      <c r="B23" s="93" t="s">
        <v>77</v>
      </c>
      <c r="C23" s="46" t="s">
        <v>28</v>
      </c>
      <c r="D23" s="88" t="s">
        <v>116</v>
      </c>
      <c r="E23" s="73">
        <v>0.09</v>
      </c>
      <c r="F23" s="73">
        <v>0</v>
      </c>
      <c r="G23" s="39">
        <f t="shared" si="4"/>
        <v>0</v>
      </c>
    </row>
    <row r="24" spans="1:7" x14ac:dyDescent="0.2">
      <c r="A24" s="6">
        <v>184911421</v>
      </c>
      <c r="B24" s="93" t="s">
        <v>72</v>
      </c>
      <c r="C24" s="46" t="s">
        <v>15</v>
      </c>
      <c r="D24" s="88" t="s">
        <v>148</v>
      </c>
      <c r="E24" s="73">
        <v>2.7</v>
      </c>
      <c r="F24" s="73">
        <v>0</v>
      </c>
      <c r="G24" s="39">
        <f t="shared" si="4"/>
        <v>0</v>
      </c>
    </row>
    <row r="25" spans="1:7" x14ac:dyDescent="0.2">
      <c r="A25" s="6">
        <v>185804312</v>
      </c>
      <c r="B25" s="93" t="s">
        <v>79</v>
      </c>
      <c r="C25" s="46" t="s">
        <v>16</v>
      </c>
      <c r="D25" s="88" t="s">
        <v>117</v>
      </c>
      <c r="E25" s="73">
        <v>0.9</v>
      </c>
      <c r="F25" s="73">
        <v>0</v>
      </c>
      <c r="G25" s="39">
        <f t="shared" si="4"/>
        <v>0</v>
      </c>
    </row>
    <row r="26" spans="1:7" x14ac:dyDescent="0.2">
      <c r="A26" s="6">
        <v>185851121</v>
      </c>
      <c r="B26" s="93" t="s">
        <v>29</v>
      </c>
      <c r="C26" s="46" t="s">
        <v>16</v>
      </c>
      <c r="D26" s="88" t="s">
        <v>117</v>
      </c>
      <c r="E26" s="73">
        <v>0.9</v>
      </c>
      <c r="F26" s="73">
        <v>0</v>
      </c>
      <c r="G26" s="39">
        <f t="shared" si="4"/>
        <v>0</v>
      </c>
    </row>
    <row r="27" spans="1:7" x14ac:dyDescent="0.2">
      <c r="A27" s="127"/>
      <c r="B27" s="69" t="s">
        <v>56</v>
      </c>
      <c r="C27" s="70"/>
      <c r="D27" s="70"/>
      <c r="E27" s="125"/>
      <c r="F27" s="125"/>
      <c r="G27" s="72"/>
    </row>
    <row r="28" spans="1:7" x14ac:dyDescent="0.2">
      <c r="A28" s="6">
        <v>185804312</v>
      </c>
      <c r="B28" s="93" t="s">
        <v>80</v>
      </c>
      <c r="C28" s="46" t="s">
        <v>16</v>
      </c>
      <c r="D28" s="88" t="s">
        <v>118</v>
      </c>
      <c r="E28" s="73">
        <v>1.08</v>
      </c>
      <c r="F28" s="73">
        <v>0</v>
      </c>
      <c r="G28" s="39">
        <f t="shared" ref="G28:G34" si="5">E28*F28</f>
        <v>0</v>
      </c>
    </row>
    <row r="29" spans="1:7" x14ac:dyDescent="0.2">
      <c r="A29" s="6">
        <v>185851121</v>
      </c>
      <c r="B29" s="93" t="s">
        <v>29</v>
      </c>
      <c r="C29" s="46" t="s">
        <v>16</v>
      </c>
      <c r="D29" s="88" t="s">
        <v>118</v>
      </c>
      <c r="E29" s="73">
        <v>1.08</v>
      </c>
      <c r="F29" s="73">
        <v>0</v>
      </c>
      <c r="G29" s="39">
        <f t="shared" si="5"/>
        <v>0</v>
      </c>
    </row>
    <row r="30" spans="1:7" ht="25.5" x14ac:dyDescent="0.2">
      <c r="A30" s="6">
        <v>185804213</v>
      </c>
      <c r="B30" s="93" t="s">
        <v>73</v>
      </c>
      <c r="C30" s="46" t="s">
        <v>15</v>
      </c>
      <c r="D30" s="88" t="s">
        <v>113</v>
      </c>
      <c r="E30" s="73">
        <v>9</v>
      </c>
      <c r="F30" s="73">
        <v>0</v>
      </c>
      <c r="G30" s="39">
        <f t="shared" si="5"/>
        <v>0</v>
      </c>
    </row>
    <row r="31" spans="1:7" x14ac:dyDescent="0.2">
      <c r="A31" s="6" t="s">
        <v>26</v>
      </c>
      <c r="B31" s="93" t="s">
        <v>1</v>
      </c>
      <c r="C31" s="46" t="s">
        <v>22</v>
      </c>
      <c r="D31" s="88" t="s">
        <v>93</v>
      </c>
      <c r="E31" s="73">
        <v>9</v>
      </c>
      <c r="F31" s="73">
        <v>0</v>
      </c>
      <c r="G31" s="39">
        <f t="shared" si="5"/>
        <v>0</v>
      </c>
    </row>
    <row r="32" spans="1:7" x14ac:dyDescent="0.2">
      <c r="A32" s="6">
        <v>184911111</v>
      </c>
      <c r="B32" s="93" t="s">
        <v>78</v>
      </c>
      <c r="C32" s="46" t="s">
        <v>22</v>
      </c>
      <c r="D32" s="88" t="s">
        <v>119</v>
      </c>
      <c r="E32" s="73">
        <v>0.45</v>
      </c>
      <c r="F32" s="73">
        <v>0</v>
      </c>
      <c r="G32" s="39">
        <f t="shared" si="5"/>
        <v>0</v>
      </c>
    </row>
    <row r="33" spans="1:7" x14ac:dyDescent="0.2">
      <c r="A33" s="6">
        <v>184801121</v>
      </c>
      <c r="B33" s="93" t="s">
        <v>70</v>
      </c>
      <c r="C33" s="46" t="s">
        <v>22</v>
      </c>
      <c r="D33" s="88" t="s">
        <v>93</v>
      </c>
      <c r="E33" s="73">
        <v>9</v>
      </c>
      <c r="F33" s="73">
        <v>0</v>
      </c>
      <c r="G33" s="39">
        <f t="shared" si="5"/>
        <v>0</v>
      </c>
    </row>
    <row r="34" spans="1:7" ht="25.5" x14ac:dyDescent="0.2">
      <c r="A34" s="6">
        <v>184813134</v>
      </c>
      <c r="B34" s="93" t="s">
        <v>77</v>
      </c>
      <c r="C34" s="46" t="s">
        <v>28</v>
      </c>
      <c r="D34" s="88" t="s">
        <v>116</v>
      </c>
      <c r="E34" s="73">
        <v>0.09</v>
      </c>
      <c r="F34" s="73">
        <v>0</v>
      </c>
      <c r="G34" s="39">
        <f t="shared" si="5"/>
        <v>0</v>
      </c>
    </row>
    <row r="35" spans="1:7" x14ac:dyDescent="0.2">
      <c r="A35" s="127"/>
      <c r="B35" s="69" t="s">
        <v>57</v>
      </c>
      <c r="C35" s="70"/>
      <c r="D35" s="70"/>
      <c r="E35" s="125"/>
      <c r="F35" s="125"/>
      <c r="G35" s="72"/>
    </row>
    <row r="36" spans="1:7" x14ac:dyDescent="0.2">
      <c r="A36" s="6">
        <v>185804312</v>
      </c>
      <c r="B36" s="93" t="s">
        <v>80</v>
      </c>
      <c r="C36" s="46" t="s">
        <v>16</v>
      </c>
      <c r="D36" s="88" t="s">
        <v>118</v>
      </c>
      <c r="E36" s="73">
        <v>1.08</v>
      </c>
      <c r="F36" s="73">
        <v>0</v>
      </c>
      <c r="G36" s="39">
        <f t="shared" ref="G36:G42" si="6">E36*F36</f>
        <v>0</v>
      </c>
    </row>
    <row r="37" spans="1:7" x14ac:dyDescent="0.2">
      <c r="A37" s="6">
        <v>185851121</v>
      </c>
      <c r="B37" s="93" t="s">
        <v>29</v>
      </c>
      <c r="C37" s="46" t="s">
        <v>16</v>
      </c>
      <c r="D37" s="88" t="s">
        <v>118</v>
      </c>
      <c r="E37" s="73">
        <v>1.08</v>
      </c>
      <c r="F37" s="73">
        <v>0</v>
      </c>
      <c r="G37" s="39">
        <f t="shared" si="6"/>
        <v>0</v>
      </c>
    </row>
    <row r="38" spans="1:7" ht="25.5" x14ac:dyDescent="0.2">
      <c r="A38" s="6">
        <v>185804213</v>
      </c>
      <c r="B38" s="93" t="s">
        <v>73</v>
      </c>
      <c r="C38" s="46" t="s">
        <v>15</v>
      </c>
      <c r="D38" s="88" t="s">
        <v>113</v>
      </c>
      <c r="E38" s="73">
        <v>9</v>
      </c>
      <c r="F38" s="73">
        <v>0</v>
      </c>
      <c r="G38" s="39">
        <f t="shared" si="6"/>
        <v>0</v>
      </c>
    </row>
    <row r="39" spans="1:7" x14ac:dyDescent="0.2">
      <c r="A39" s="6" t="s">
        <v>26</v>
      </c>
      <c r="B39" s="93" t="s">
        <v>1</v>
      </c>
      <c r="C39" s="46" t="s">
        <v>22</v>
      </c>
      <c r="D39" s="88" t="s">
        <v>93</v>
      </c>
      <c r="E39" s="73">
        <v>9</v>
      </c>
      <c r="F39" s="73">
        <v>0</v>
      </c>
      <c r="G39" s="39">
        <f t="shared" si="6"/>
        <v>0</v>
      </c>
    </row>
    <row r="40" spans="1:7" x14ac:dyDescent="0.2">
      <c r="A40" s="6">
        <v>184911111</v>
      </c>
      <c r="B40" s="93" t="s">
        <v>78</v>
      </c>
      <c r="C40" s="46" t="s">
        <v>22</v>
      </c>
      <c r="D40" s="88" t="s">
        <v>119</v>
      </c>
      <c r="E40" s="73">
        <v>0.45</v>
      </c>
      <c r="F40" s="73">
        <v>0</v>
      </c>
      <c r="G40" s="39">
        <f t="shared" si="6"/>
        <v>0</v>
      </c>
    </row>
    <row r="41" spans="1:7" x14ac:dyDescent="0.2">
      <c r="A41" s="6">
        <v>184801121</v>
      </c>
      <c r="B41" s="93" t="s">
        <v>70</v>
      </c>
      <c r="C41" s="46" t="s">
        <v>22</v>
      </c>
      <c r="D41" s="88" t="s">
        <v>93</v>
      </c>
      <c r="E41" s="73">
        <v>9</v>
      </c>
      <c r="F41" s="73">
        <v>0</v>
      </c>
      <c r="G41" s="39">
        <f t="shared" si="6"/>
        <v>0</v>
      </c>
    </row>
    <row r="42" spans="1:7" ht="25.5" x14ac:dyDescent="0.2">
      <c r="A42" s="6">
        <v>184813134</v>
      </c>
      <c r="B42" s="93" t="s">
        <v>77</v>
      </c>
      <c r="C42" s="46" t="s">
        <v>28</v>
      </c>
      <c r="D42" s="88" t="s">
        <v>116</v>
      </c>
      <c r="E42" s="73">
        <v>0.09</v>
      </c>
      <c r="F42" s="73">
        <v>0</v>
      </c>
      <c r="G42" s="39">
        <f t="shared" si="6"/>
        <v>0</v>
      </c>
    </row>
    <row r="43" spans="1:7" x14ac:dyDescent="0.2">
      <c r="A43" s="127"/>
      <c r="B43" s="69" t="s">
        <v>58</v>
      </c>
      <c r="C43" s="70"/>
      <c r="D43" s="70"/>
      <c r="E43" s="125"/>
      <c r="F43" s="125"/>
      <c r="G43" s="72"/>
    </row>
    <row r="44" spans="1:7" x14ac:dyDescent="0.2">
      <c r="A44" s="6">
        <v>185804312</v>
      </c>
      <c r="B44" s="93" t="s">
        <v>80</v>
      </c>
      <c r="C44" s="46" t="s">
        <v>16</v>
      </c>
      <c r="D44" s="88" t="s">
        <v>118</v>
      </c>
      <c r="E44" s="73">
        <v>1.08</v>
      </c>
      <c r="F44" s="73">
        <v>0</v>
      </c>
      <c r="G44" s="39">
        <f t="shared" ref="G44:G51" si="7">E44*F44</f>
        <v>0</v>
      </c>
    </row>
    <row r="45" spans="1:7" x14ac:dyDescent="0.2">
      <c r="A45" s="6">
        <v>185851121</v>
      </c>
      <c r="B45" s="93" t="s">
        <v>29</v>
      </c>
      <c r="C45" s="46" t="s">
        <v>16</v>
      </c>
      <c r="D45" s="88" t="s">
        <v>118</v>
      </c>
      <c r="E45" s="73">
        <v>1.08</v>
      </c>
      <c r="F45" s="73">
        <v>0</v>
      </c>
      <c r="G45" s="39">
        <f t="shared" si="7"/>
        <v>0</v>
      </c>
    </row>
    <row r="46" spans="1:7" ht="25.5" x14ac:dyDescent="0.2">
      <c r="A46" s="6">
        <v>185804213</v>
      </c>
      <c r="B46" s="93" t="s">
        <v>73</v>
      </c>
      <c r="C46" s="46" t="s">
        <v>15</v>
      </c>
      <c r="D46" s="88" t="s">
        <v>113</v>
      </c>
      <c r="E46" s="73">
        <v>9</v>
      </c>
      <c r="F46" s="73">
        <v>0</v>
      </c>
      <c r="G46" s="39">
        <f t="shared" si="7"/>
        <v>0</v>
      </c>
    </row>
    <row r="47" spans="1:7" x14ac:dyDescent="0.2">
      <c r="A47" s="6" t="s">
        <v>26</v>
      </c>
      <c r="B47" s="93" t="s">
        <v>1</v>
      </c>
      <c r="C47" s="46" t="s">
        <v>22</v>
      </c>
      <c r="D47" s="88" t="s">
        <v>93</v>
      </c>
      <c r="E47" s="73">
        <v>9</v>
      </c>
      <c r="F47" s="73">
        <v>0</v>
      </c>
      <c r="G47" s="39">
        <f t="shared" si="7"/>
        <v>0</v>
      </c>
    </row>
    <row r="48" spans="1:7" x14ac:dyDescent="0.2">
      <c r="A48" s="6">
        <v>184911111</v>
      </c>
      <c r="B48" s="93" t="s">
        <v>78</v>
      </c>
      <c r="C48" s="46" t="s">
        <v>22</v>
      </c>
      <c r="D48" s="88" t="s">
        <v>119</v>
      </c>
      <c r="E48" s="73">
        <v>0.45</v>
      </c>
      <c r="F48" s="73">
        <v>0</v>
      </c>
      <c r="G48" s="39">
        <f t="shared" si="7"/>
        <v>0</v>
      </c>
    </row>
    <row r="49" spans="1:7" x14ac:dyDescent="0.2">
      <c r="A49" s="6">
        <v>184801121</v>
      </c>
      <c r="B49" s="93" t="s">
        <v>70</v>
      </c>
      <c r="C49" s="46" t="s">
        <v>22</v>
      </c>
      <c r="D49" s="88" t="s">
        <v>93</v>
      </c>
      <c r="E49" s="73">
        <v>9</v>
      </c>
      <c r="F49" s="73">
        <v>0</v>
      </c>
      <c r="G49" s="39">
        <f t="shared" si="7"/>
        <v>0</v>
      </c>
    </row>
    <row r="50" spans="1:7" ht="25.5" x14ac:dyDescent="0.2">
      <c r="A50" s="6">
        <v>184813134</v>
      </c>
      <c r="B50" s="93" t="s">
        <v>77</v>
      </c>
      <c r="C50" s="46" t="s">
        <v>28</v>
      </c>
      <c r="D50" s="88" t="s">
        <v>116</v>
      </c>
      <c r="E50" s="73">
        <v>0.09</v>
      </c>
      <c r="F50" s="73">
        <v>0</v>
      </c>
      <c r="G50" s="39">
        <f t="shared" si="7"/>
        <v>0</v>
      </c>
    </row>
    <row r="51" spans="1:7" x14ac:dyDescent="0.2">
      <c r="A51" s="6">
        <v>184911421</v>
      </c>
      <c r="B51" s="93" t="s">
        <v>72</v>
      </c>
      <c r="C51" s="46" t="s">
        <v>15</v>
      </c>
      <c r="D51" s="88" t="s">
        <v>148</v>
      </c>
      <c r="E51" s="73">
        <v>2.7</v>
      </c>
      <c r="F51" s="73">
        <v>0</v>
      </c>
      <c r="G51" s="39">
        <f t="shared" si="7"/>
        <v>0</v>
      </c>
    </row>
    <row r="52" spans="1:7" x14ac:dyDescent="0.2">
      <c r="A52" s="111"/>
      <c r="B52" s="89"/>
      <c r="C52" s="90"/>
      <c r="D52" s="91"/>
      <c r="E52" s="147"/>
      <c r="F52" s="132"/>
      <c r="G52" s="92"/>
    </row>
    <row r="53" spans="1:7" x14ac:dyDescent="0.2">
      <c r="A53" s="112" t="s">
        <v>26</v>
      </c>
      <c r="B53" s="93" t="s">
        <v>2</v>
      </c>
      <c r="C53" s="64" t="s">
        <v>27</v>
      </c>
      <c r="D53" s="94">
        <v>1</v>
      </c>
      <c r="E53" s="95">
        <v>1</v>
      </c>
      <c r="F53" s="68">
        <v>0</v>
      </c>
      <c r="G53" s="100">
        <f>E53*F53</f>
        <v>0</v>
      </c>
    </row>
    <row r="54" spans="1:7" ht="13.5" thickBot="1" x14ac:dyDescent="0.25">
      <c r="A54" s="113" t="s">
        <v>26</v>
      </c>
      <c r="B54" s="102" t="s">
        <v>3</v>
      </c>
      <c r="C54" s="103" t="s">
        <v>27</v>
      </c>
      <c r="D54" s="104">
        <v>1</v>
      </c>
      <c r="E54" s="105">
        <v>1</v>
      </c>
      <c r="F54" s="74">
        <v>0</v>
      </c>
      <c r="G54" s="106">
        <f>E54*F54</f>
        <v>0</v>
      </c>
    </row>
    <row r="55" spans="1:7" s="8" customFormat="1" ht="15.75" thickBot="1" x14ac:dyDescent="0.3">
      <c r="A55" s="114"/>
      <c r="B55" s="115" t="s">
        <v>38</v>
      </c>
      <c r="C55" s="116"/>
      <c r="D55" s="117"/>
      <c r="E55" s="76"/>
      <c r="F55" s="133"/>
      <c r="G55" s="77">
        <f>SUM(G8:G54)</f>
        <v>0</v>
      </c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scale="97" orientation="landscape" horizontalDpi="4294967293" r:id="rId1"/>
  <headerFooter alignWithMargins="0">
    <oddHeader>&amp;A</oddHead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Sumarizace</vt:lpstr>
      <vt:lpstr>Podél svodnice rostliny</vt:lpstr>
      <vt:lpstr>Podél svodnice materiál</vt:lpstr>
      <vt:lpstr>Podél svodnice práce</vt:lpstr>
      <vt:lpstr>U pomníku rostliny</vt:lpstr>
      <vt:lpstr>U pomníku materiál</vt:lpstr>
      <vt:lpstr>U pomníku práce</vt:lpstr>
      <vt:lpstr>'Podél svodnice materiál'!Názvy_tisku</vt:lpstr>
      <vt:lpstr>'Podél svodnice práce'!Názvy_tisku</vt:lpstr>
      <vt:lpstr>'Podél svodnice rostliny'!Názvy_tisku</vt:lpstr>
      <vt:lpstr>'U pomníku materiál'!Názvy_tisku</vt:lpstr>
      <vt:lpstr>'U pomníku práce'!Názvy_tisku</vt:lpstr>
      <vt:lpstr>'U pomníku rostliny'!Názvy_tisku</vt:lpstr>
      <vt:lpstr>'Podél svodnice materiál'!Oblast_tisku</vt:lpstr>
      <vt:lpstr>'Podél svodnice práce'!Oblast_tisku</vt:lpstr>
      <vt:lpstr>'Podél svodnice rostliny'!Oblast_tisku</vt:lpstr>
      <vt:lpstr>Sumarizace!Oblast_tisku</vt:lpstr>
      <vt:lpstr>'U pomníku materiál'!Oblast_tisku</vt:lpstr>
      <vt:lpstr>'U pomníku práce'!Oblast_tisku</vt:lpstr>
      <vt:lpstr>'U pomníku rostliny'!Oblast_tisku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Hladikova</cp:lastModifiedBy>
  <cp:lastPrinted>2022-12-16T14:41:57Z</cp:lastPrinted>
  <dcterms:created xsi:type="dcterms:W3CDTF">2007-04-02T13:08:26Z</dcterms:created>
  <dcterms:modified xsi:type="dcterms:W3CDTF">2022-12-16T14:44:42Z</dcterms:modified>
</cp:coreProperties>
</file>